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15571" windowHeight="9905" tabRatio="935" firstSheet="1" activeTab="14"/>
  </bookViews>
  <sheets>
    <sheet name="0160" sheetId="1" r:id="rId1"/>
    <sheet name="0180" sheetId="23" r:id="rId2"/>
    <sheet name="3112" sheetId="24" r:id="rId3"/>
    <sheet name="3121" sheetId="25" r:id="rId4"/>
    <sheet name="3122" sheetId="46" r:id="rId5"/>
    <sheet name="3131" sheetId="26" r:id="rId6"/>
    <sheet name="3242" sheetId="27" r:id="rId7"/>
    <sheet name="7610" sheetId="30" r:id="rId8"/>
    <sheet name="7680" sheetId="31" r:id="rId9"/>
    <sheet name="8420" sheetId="32" r:id="rId10"/>
    <sheet name="6082" sheetId="28" r:id="rId11"/>
    <sheet name="8110" sheetId="34" r:id="rId12"/>
    <sheet name="2141" sheetId="38" r:id="rId13"/>
    <sheet name="2143" sheetId="42" r:id="rId14"/>
    <sheet name="2142" sheetId="39" r:id="rId15"/>
    <sheet name="2010" sheetId="44" r:id="rId16"/>
    <sheet name="2100" sheetId="43" r:id="rId17"/>
    <sheet name="2111" sheetId="45" r:id="rId18"/>
    <sheet name="8410" sheetId="33" r:id="rId19"/>
    <sheet name="2030" sheetId="37" r:id="rId20"/>
    <sheet name="2152" sheetId="41" r:id="rId21"/>
  </sheets>
  <definedNames>
    <definedName name="_xlnm.Print_Area" localSheetId="1">'0180'!$A$1:$K$166</definedName>
    <definedName name="_xlnm.Print_Area" localSheetId="15">'2010'!$A$1:$L$218</definedName>
  </definedNames>
  <calcPr calcId="125725"/>
</workbook>
</file>

<file path=xl/calcChain.xml><?xml version="1.0" encoding="utf-8"?>
<calcChain xmlns="http://schemas.openxmlformats.org/spreadsheetml/2006/main">
  <c r="I95" i="41"/>
  <c r="H95"/>
  <c r="E95"/>
  <c r="H91"/>
  <c r="E91"/>
  <c r="H85"/>
  <c r="E85"/>
  <c r="I81"/>
  <c r="I82"/>
  <c r="I84"/>
  <c r="I86"/>
  <c r="I87"/>
  <c r="I88"/>
  <c r="I90"/>
  <c r="I92"/>
  <c r="I93"/>
  <c r="I96"/>
  <c r="I97"/>
  <c r="I98"/>
  <c r="J62"/>
  <c r="I62"/>
  <c r="H62"/>
  <c r="E62"/>
  <c r="J56"/>
  <c r="I56"/>
  <c r="K56" s="1"/>
  <c r="H56"/>
  <c r="E56"/>
  <c r="H137" i="37"/>
  <c r="E137"/>
  <c r="J129"/>
  <c r="B121"/>
  <c r="H113"/>
  <c r="E113"/>
  <c r="J100"/>
  <c r="G96"/>
  <c r="F96"/>
  <c r="G99"/>
  <c r="H101"/>
  <c r="E101"/>
  <c r="J85"/>
  <c r="I85"/>
  <c r="H85"/>
  <c r="E85"/>
  <c r="J84"/>
  <c r="I84"/>
  <c r="H84"/>
  <c r="E84"/>
  <c r="J77"/>
  <c r="I77"/>
  <c r="H77"/>
  <c r="E77"/>
  <c r="J66"/>
  <c r="I66"/>
  <c r="H66"/>
  <c r="E66"/>
  <c r="K95" i="41" l="1"/>
  <c r="K62"/>
  <c r="K85" i="37"/>
  <c r="K84"/>
  <c r="K77"/>
  <c r="K66"/>
  <c r="J22"/>
  <c r="I22"/>
  <c r="H22"/>
  <c r="E22"/>
  <c r="H76" i="46"/>
  <c r="E76"/>
  <c r="H75"/>
  <c r="E75"/>
  <c r="H74"/>
  <c r="E74"/>
  <c r="J49"/>
  <c r="I49"/>
  <c r="K49" s="1"/>
  <c r="H49"/>
  <c r="E49"/>
  <c r="J50"/>
  <c r="I50"/>
  <c r="K50" s="1"/>
  <c r="H50"/>
  <c r="E50"/>
  <c r="H71"/>
  <c r="K22" i="37" l="1"/>
  <c r="H78" i="33"/>
  <c r="E78"/>
  <c r="H69"/>
  <c r="E69"/>
  <c r="J47"/>
  <c r="I47"/>
  <c r="H47"/>
  <c r="E47"/>
  <c r="H148" i="45"/>
  <c r="E148"/>
  <c r="H147"/>
  <c r="E147"/>
  <c r="H145"/>
  <c r="E145"/>
  <c r="H139"/>
  <c r="E139"/>
  <c r="H138"/>
  <c r="E138"/>
  <c r="H136"/>
  <c r="E136"/>
  <c r="H135"/>
  <c r="E135"/>
  <c r="H134"/>
  <c r="E134"/>
  <c r="H106"/>
  <c r="H107"/>
  <c r="H108"/>
  <c r="H109"/>
  <c r="H110"/>
  <c r="H111"/>
  <c r="H112"/>
  <c r="H113"/>
  <c r="H114"/>
  <c r="H115"/>
  <c r="H116"/>
  <c r="H118"/>
  <c r="H119"/>
  <c r="H120"/>
  <c r="H121"/>
  <c r="H122"/>
  <c r="H123"/>
  <c r="H124"/>
  <c r="H125"/>
  <c r="H126"/>
  <c r="H127"/>
  <c r="H137"/>
  <c r="H146"/>
  <c r="H149"/>
  <c r="H129"/>
  <c r="H130"/>
  <c r="H131"/>
  <c r="H132"/>
  <c r="H133"/>
  <c r="H141"/>
  <c r="H142"/>
  <c r="H143"/>
  <c r="H144"/>
  <c r="E106"/>
  <c r="E107"/>
  <c r="E108"/>
  <c r="E109"/>
  <c r="E110"/>
  <c r="E111"/>
  <c r="K111" s="1"/>
  <c r="E112"/>
  <c r="E113"/>
  <c r="E114"/>
  <c r="E115"/>
  <c r="E116"/>
  <c r="E118"/>
  <c r="E119"/>
  <c r="E120"/>
  <c r="E121"/>
  <c r="K121" s="1"/>
  <c r="E122"/>
  <c r="K122" s="1"/>
  <c r="E123"/>
  <c r="E124"/>
  <c r="E125"/>
  <c r="E126"/>
  <c r="E127"/>
  <c r="E137"/>
  <c r="E146"/>
  <c r="E149"/>
  <c r="E129"/>
  <c r="E130"/>
  <c r="E131"/>
  <c r="E132"/>
  <c r="K132" s="1"/>
  <c r="E133"/>
  <c r="E141"/>
  <c r="E142"/>
  <c r="E143"/>
  <c r="K143" s="1"/>
  <c r="E144"/>
  <c r="I111"/>
  <c r="I109"/>
  <c r="I110"/>
  <c r="I118"/>
  <c r="I119"/>
  <c r="I120"/>
  <c r="I121"/>
  <c r="I122"/>
  <c r="I129"/>
  <c r="I130"/>
  <c r="I131"/>
  <c r="I132"/>
  <c r="I133"/>
  <c r="I141"/>
  <c r="I142"/>
  <c r="I143"/>
  <c r="I144"/>
  <c r="K110"/>
  <c r="K133"/>
  <c r="K144"/>
  <c r="H101"/>
  <c r="E101"/>
  <c r="H100"/>
  <c r="E100"/>
  <c r="H99"/>
  <c r="E99"/>
  <c r="H102"/>
  <c r="E102"/>
  <c r="I82"/>
  <c r="H82"/>
  <c r="E82"/>
  <c r="I81"/>
  <c r="H81"/>
  <c r="E81"/>
  <c r="I80"/>
  <c r="H80"/>
  <c r="E80"/>
  <c r="I79"/>
  <c r="H79"/>
  <c r="E79"/>
  <c r="I74"/>
  <c r="H74"/>
  <c r="E74"/>
  <c r="I73"/>
  <c r="H73"/>
  <c r="E73"/>
  <c r="I71"/>
  <c r="H71"/>
  <c r="E71"/>
  <c r="I70"/>
  <c r="H70"/>
  <c r="E70"/>
  <c r="I66"/>
  <c r="H66"/>
  <c r="E66"/>
  <c r="I65"/>
  <c r="H65"/>
  <c r="E65"/>
  <c r="I64"/>
  <c r="H64"/>
  <c r="E64"/>
  <c r="I58"/>
  <c r="H58"/>
  <c r="E58"/>
  <c r="I57"/>
  <c r="H57"/>
  <c r="E57"/>
  <c r="I56"/>
  <c r="H56"/>
  <c r="E56"/>
  <c r="I55"/>
  <c r="H55"/>
  <c r="E55"/>
  <c r="I54"/>
  <c r="H54"/>
  <c r="E54"/>
  <c r="H117" i="43"/>
  <c r="E117"/>
  <c r="I116"/>
  <c r="H116"/>
  <c r="E116"/>
  <c r="H110"/>
  <c r="E110"/>
  <c r="H109"/>
  <c r="E109"/>
  <c r="H108"/>
  <c r="E108"/>
  <c r="H102"/>
  <c r="E102"/>
  <c r="H101"/>
  <c r="E101"/>
  <c r="H100"/>
  <c r="E100"/>
  <c r="H92"/>
  <c r="E92"/>
  <c r="J83"/>
  <c r="H84"/>
  <c r="E84"/>
  <c r="H85"/>
  <c r="E85"/>
  <c r="D82"/>
  <c r="J68"/>
  <c r="I68"/>
  <c r="K68" s="1"/>
  <c r="H68"/>
  <c r="E68"/>
  <c r="J63"/>
  <c r="I63"/>
  <c r="H63"/>
  <c r="E63"/>
  <c r="J60"/>
  <c r="I60"/>
  <c r="K60" s="1"/>
  <c r="H60"/>
  <c r="E60"/>
  <c r="J55"/>
  <c r="I55"/>
  <c r="H55"/>
  <c r="E55"/>
  <c r="D29"/>
  <c r="C29"/>
  <c r="E20"/>
  <c r="H20"/>
  <c r="I20"/>
  <c r="J20"/>
  <c r="J21"/>
  <c r="I21"/>
  <c r="H21"/>
  <c r="E21"/>
  <c r="J19"/>
  <c r="I19"/>
  <c r="H19"/>
  <c r="E19"/>
  <c r="K47" i="33" l="1"/>
  <c r="K141" i="45"/>
  <c r="K81"/>
  <c r="K82"/>
  <c r="K79"/>
  <c r="K80"/>
  <c r="K65"/>
  <c r="K70"/>
  <c r="K73"/>
  <c r="K71"/>
  <c r="K74"/>
  <c r="K66"/>
  <c r="K64"/>
  <c r="K55"/>
  <c r="K57"/>
  <c r="K58"/>
  <c r="K56"/>
  <c r="K54"/>
  <c r="K116" i="43"/>
  <c r="K63"/>
  <c r="K55"/>
  <c r="K19"/>
  <c r="K20"/>
  <c r="K21"/>
  <c r="H171" i="44"/>
  <c r="E171"/>
  <c r="H170"/>
  <c r="E170"/>
  <c r="H169"/>
  <c r="E169"/>
  <c r="H174"/>
  <c r="E174"/>
  <c r="H173"/>
  <c r="E173"/>
  <c r="H172"/>
  <c r="E172"/>
  <c r="H168"/>
  <c r="E168"/>
  <c r="E163"/>
  <c r="E153" l="1"/>
  <c r="H155"/>
  <c r="E155"/>
  <c r="H146"/>
  <c r="E146"/>
  <c r="H145"/>
  <c r="E145"/>
  <c r="H144"/>
  <c r="E144"/>
  <c r="H143"/>
  <c r="E143"/>
  <c r="H142"/>
  <c r="E142"/>
  <c r="H141"/>
  <c r="E141"/>
  <c r="H160"/>
  <c r="E160"/>
  <c r="H159"/>
  <c r="E159"/>
  <c r="H158"/>
  <c r="E158"/>
  <c r="H157"/>
  <c r="E157"/>
  <c r="H156"/>
  <c r="E156"/>
  <c r="H131"/>
  <c r="E131"/>
  <c r="H130"/>
  <c r="E130"/>
  <c r="H129"/>
  <c r="E129"/>
  <c r="H128"/>
  <c r="E128"/>
  <c r="H127"/>
  <c r="E127"/>
  <c r="H126"/>
  <c r="E126"/>
  <c r="H125"/>
  <c r="E125"/>
  <c r="H124"/>
  <c r="E124"/>
  <c r="H120"/>
  <c r="E120"/>
  <c r="H119"/>
  <c r="H121"/>
  <c r="H122"/>
  <c r="H123"/>
  <c r="H133"/>
  <c r="H134"/>
  <c r="H135"/>
  <c r="H136"/>
  <c r="H137"/>
  <c r="H138"/>
  <c r="H139"/>
  <c r="H140"/>
  <c r="H148"/>
  <c r="H149"/>
  <c r="H150"/>
  <c r="H151"/>
  <c r="H152"/>
  <c r="H153"/>
  <c r="H154"/>
  <c r="H162"/>
  <c r="H163"/>
  <c r="H164"/>
  <c r="H165"/>
  <c r="H166"/>
  <c r="H167"/>
  <c r="E119"/>
  <c r="E121"/>
  <c r="E122"/>
  <c r="E123"/>
  <c r="E133"/>
  <c r="E134"/>
  <c r="E135"/>
  <c r="E136"/>
  <c r="E137"/>
  <c r="E138"/>
  <c r="E139"/>
  <c r="E140"/>
  <c r="E148"/>
  <c r="E149"/>
  <c r="E150"/>
  <c r="E151"/>
  <c r="E152"/>
  <c r="E154"/>
  <c r="E162"/>
  <c r="K162" s="1"/>
  <c r="E164"/>
  <c r="E165"/>
  <c r="E166"/>
  <c r="E167"/>
  <c r="I119"/>
  <c r="J119"/>
  <c r="I121"/>
  <c r="I122"/>
  <c r="J123"/>
  <c r="I133"/>
  <c r="I134"/>
  <c r="I135"/>
  <c r="I136"/>
  <c r="I137"/>
  <c r="J138"/>
  <c r="J139"/>
  <c r="J140"/>
  <c r="I148"/>
  <c r="I149"/>
  <c r="I150"/>
  <c r="I151"/>
  <c r="I152"/>
  <c r="K152"/>
  <c r="J153"/>
  <c r="J154"/>
  <c r="I162"/>
  <c r="I163"/>
  <c r="K163"/>
  <c r="I164"/>
  <c r="I165"/>
  <c r="J166"/>
  <c r="J167"/>
  <c r="I113"/>
  <c r="J115"/>
  <c r="G109"/>
  <c r="F109"/>
  <c r="J100"/>
  <c r="I100"/>
  <c r="H100"/>
  <c r="E100"/>
  <c r="J99"/>
  <c r="I99"/>
  <c r="H99"/>
  <c r="E99"/>
  <c r="J72"/>
  <c r="I72"/>
  <c r="H72"/>
  <c r="E72"/>
  <c r="J92"/>
  <c r="I92"/>
  <c r="H92"/>
  <c r="E92"/>
  <c r="J87"/>
  <c r="I87"/>
  <c r="H87"/>
  <c r="E87"/>
  <c r="J86"/>
  <c r="I86"/>
  <c r="H86"/>
  <c r="E86"/>
  <c r="J85"/>
  <c r="I85"/>
  <c r="H85"/>
  <c r="E85"/>
  <c r="J84"/>
  <c r="I84"/>
  <c r="H84"/>
  <c r="E84"/>
  <c r="J76"/>
  <c r="I76"/>
  <c r="H76"/>
  <c r="E76"/>
  <c r="J75"/>
  <c r="I75"/>
  <c r="H75"/>
  <c r="E75"/>
  <c r="J74"/>
  <c r="I74"/>
  <c r="H74"/>
  <c r="E74"/>
  <c r="J73"/>
  <c r="I73"/>
  <c r="H73"/>
  <c r="E73"/>
  <c r="J68"/>
  <c r="I68"/>
  <c r="H68"/>
  <c r="E68"/>
  <c r="J62"/>
  <c r="I62"/>
  <c r="H62"/>
  <c r="E62"/>
  <c r="E60"/>
  <c r="H60"/>
  <c r="K60" s="1"/>
  <c r="J61"/>
  <c r="I61"/>
  <c r="H61"/>
  <c r="E61"/>
  <c r="J60"/>
  <c r="I60"/>
  <c r="J59"/>
  <c r="I59"/>
  <c r="H59"/>
  <c r="E59"/>
  <c r="J63"/>
  <c r="I63"/>
  <c r="H63"/>
  <c r="E63"/>
  <c r="J58"/>
  <c r="I58"/>
  <c r="H58"/>
  <c r="E58"/>
  <c r="J57"/>
  <c r="I57"/>
  <c r="H57"/>
  <c r="E57"/>
  <c r="J56"/>
  <c r="I56"/>
  <c r="H56"/>
  <c r="E56"/>
  <c r="J53"/>
  <c r="I53"/>
  <c r="H53"/>
  <c r="E53"/>
  <c r="H33"/>
  <c r="E33"/>
  <c r="J58" i="37"/>
  <c r="I58"/>
  <c r="H58"/>
  <c r="E58"/>
  <c r="J57"/>
  <c r="I57"/>
  <c r="H57"/>
  <c r="E57"/>
  <c r="D33"/>
  <c r="G20"/>
  <c r="C33"/>
  <c r="J21"/>
  <c r="I21"/>
  <c r="H21"/>
  <c r="E21"/>
  <c r="J20"/>
  <c r="I20"/>
  <c r="H20"/>
  <c r="E20"/>
  <c r="I23" i="44"/>
  <c r="F23"/>
  <c r="H24"/>
  <c r="G24"/>
  <c r="E24"/>
  <c r="C24"/>
  <c r="I76" i="42"/>
  <c r="K76"/>
  <c r="I77"/>
  <c r="K77"/>
  <c r="I78"/>
  <c r="K78"/>
  <c r="I79"/>
  <c r="K79"/>
  <c r="I80"/>
  <c r="K80"/>
  <c r="I82"/>
  <c r="K82"/>
  <c r="I83"/>
  <c r="K83"/>
  <c r="I84"/>
  <c r="K84"/>
  <c r="I85"/>
  <c r="K85"/>
  <c r="I87"/>
  <c r="K87"/>
  <c r="I88"/>
  <c r="K88"/>
  <c r="I89"/>
  <c r="K89"/>
  <c r="I90"/>
  <c r="K90"/>
  <c r="I91"/>
  <c r="K91"/>
  <c r="I92"/>
  <c r="K92"/>
  <c r="I93"/>
  <c r="K93"/>
  <c r="I94"/>
  <c r="K94"/>
  <c r="I95"/>
  <c r="K95"/>
  <c r="I97"/>
  <c r="K97"/>
  <c r="I98"/>
  <c r="K98"/>
  <c r="I99"/>
  <c r="K99"/>
  <c r="I100"/>
  <c r="K100"/>
  <c r="K75"/>
  <c r="I75"/>
  <c r="E70"/>
  <c r="E71"/>
  <c r="E69"/>
  <c r="I69"/>
  <c r="K66"/>
  <c r="I66"/>
  <c r="H81" i="38"/>
  <c r="E81"/>
  <c r="H80"/>
  <c r="E80"/>
  <c r="I75"/>
  <c r="H75"/>
  <c r="K75" s="1"/>
  <c r="E75"/>
  <c r="I78"/>
  <c r="I79"/>
  <c r="I83"/>
  <c r="I85"/>
  <c r="I74"/>
  <c r="I70"/>
  <c r="I67"/>
  <c r="J50"/>
  <c r="I50"/>
  <c r="K50" s="1"/>
  <c r="H50"/>
  <c r="E50"/>
  <c r="J49"/>
  <c r="I49"/>
  <c r="K49" s="1"/>
  <c r="H49"/>
  <c r="E49"/>
  <c r="J45"/>
  <c r="I45"/>
  <c r="K45" s="1"/>
  <c r="H45"/>
  <c r="E45"/>
  <c r="I77" i="34"/>
  <c r="H75"/>
  <c r="E75"/>
  <c r="I68"/>
  <c r="G68"/>
  <c r="H68" s="1"/>
  <c r="E68"/>
  <c r="J46"/>
  <c r="I46"/>
  <c r="K46" s="1"/>
  <c r="H46"/>
  <c r="E46"/>
  <c r="J19"/>
  <c r="I19"/>
  <c r="K19" s="1"/>
  <c r="H19"/>
  <c r="E19"/>
  <c r="K167" i="44" l="1"/>
  <c r="K154"/>
  <c r="K165"/>
  <c r="K150"/>
  <c r="K122"/>
  <c r="K119"/>
  <c r="K123"/>
  <c r="K121"/>
  <c r="K166"/>
  <c r="K164"/>
  <c r="K151"/>
  <c r="K149"/>
  <c r="K140"/>
  <c r="K138"/>
  <c r="K136"/>
  <c r="K134"/>
  <c r="K153"/>
  <c r="K148"/>
  <c r="K139"/>
  <c r="K137"/>
  <c r="K135"/>
  <c r="K63"/>
  <c r="K84"/>
  <c r="K85"/>
  <c r="K86"/>
  <c r="K87"/>
  <c r="K72"/>
  <c r="K99"/>
  <c r="K100"/>
  <c r="K133"/>
  <c r="K92"/>
  <c r="K62"/>
  <c r="K75"/>
  <c r="K76"/>
  <c r="K68"/>
  <c r="K74"/>
  <c r="K73"/>
  <c r="K53"/>
  <c r="K56"/>
  <c r="K57"/>
  <c r="K58"/>
  <c r="K61"/>
  <c r="K59"/>
  <c r="K57" i="37"/>
  <c r="K58"/>
  <c r="K20"/>
  <c r="K21"/>
  <c r="J24" i="44"/>
  <c r="K68" i="34"/>
  <c r="B76" i="28"/>
  <c r="B74"/>
  <c r="B72"/>
  <c r="B70"/>
  <c r="E53"/>
  <c r="H53"/>
  <c r="J50"/>
  <c r="I50"/>
  <c r="H50"/>
  <c r="E50"/>
  <c r="I67" i="32"/>
  <c r="H67"/>
  <c r="K67" s="1"/>
  <c r="E67"/>
  <c r="E44"/>
  <c r="H44"/>
  <c r="K50" i="28" l="1"/>
  <c r="H71" i="31"/>
  <c r="E71"/>
  <c r="E73"/>
  <c r="H73"/>
  <c r="I73"/>
  <c r="K73"/>
  <c r="E75"/>
  <c r="H75"/>
  <c r="I75"/>
  <c r="K75"/>
  <c r="E77"/>
  <c r="H77"/>
  <c r="I77"/>
  <c r="K77"/>
  <c r="H44" i="30" l="1"/>
  <c r="H96" i="27" l="1"/>
  <c r="E96"/>
  <c r="H97"/>
  <c r="E97"/>
  <c r="H95"/>
  <c r="E95"/>
  <c r="H94"/>
  <c r="E94"/>
  <c r="J61"/>
  <c r="I61"/>
  <c r="K61" s="1"/>
  <c r="H61"/>
  <c r="E61"/>
  <c r="J57"/>
  <c r="I57"/>
  <c r="K57" s="1"/>
  <c r="H57"/>
  <c r="E57"/>
  <c r="J56"/>
  <c r="I56"/>
  <c r="K56" s="1"/>
  <c r="H56"/>
  <c r="E56"/>
  <c r="J55"/>
  <c r="I55"/>
  <c r="K55" s="1"/>
  <c r="H55"/>
  <c r="E55"/>
  <c r="H104" i="26" l="1"/>
  <c r="E104"/>
  <c r="H102"/>
  <c r="E102"/>
  <c r="H101"/>
  <c r="E101"/>
  <c r="H98"/>
  <c r="E98"/>
  <c r="H97"/>
  <c r="E97"/>
  <c r="H96"/>
  <c r="E96"/>
  <c r="H95"/>
  <c r="E95"/>
  <c r="H94"/>
  <c r="E94"/>
  <c r="I89"/>
  <c r="H89"/>
  <c r="E89"/>
  <c r="H88"/>
  <c r="E88"/>
  <c r="H87"/>
  <c r="E87"/>
  <c r="I86"/>
  <c r="H86"/>
  <c r="K86" s="1"/>
  <c r="E86"/>
  <c r="H91"/>
  <c r="E91"/>
  <c r="I80"/>
  <c r="H80"/>
  <c r="K80" s="1"/>
  <c r="E80"/>
  <c r="H81"/>
  <c r="E81"/>
  <c r="J76"/>
  <c r="I76"/>
  <c r="H48"/>
  <c r="E48"/>
  <c r="H47"/>
  <c r="E47"/>
  <c r="H46"/>
  <c r="E46"/>
  <c r="J62"/>
  <c r="I62"/>
  <c r="H62"/>
  <c r="E62"/>
  <c r="J64"/>
  <c r="I64"/>
  <c r="K64" s="1"/>
  <c r="H64"/>
  <c r="E64"/>
  <c r="J63"/>
  <c r="I63"/>
  <c r="H63"/>
  <c r="E63"/>
  <c r="J58"/>
  <c r="I58"/>
  <c r="H58"/>
  <c r="E58"/>
  <c r="J57"/>
  <c r="I57"/>
  <c r="K57" s="1"/>
  <c r="H57"/>
  <c r="E57"/>
  <c r="J56"/>
  <c r="I56"/>
  <c r="K56" s="1"/>
  <c r="H56"/>
  <c r="E56"/>
  <c r="J55"/>
  <c r="I55"/>
  <c r="H55"/>
  <c r="E55"/>
  <c r="J54"/>
  <c r="I54"/>
  <c r="K54" s="1"/>
  <c r="H54"/>
  <c r="E54"/>
  <c r="J51"/>
  <c r="I51"/>
  <c r="K51" s="1"/>
  <c r="H51"/>
  <c r="E51"/>
  <c r="J49"/>
  <c r="I49"/>
  <c r="K49" s="1"/>
  <c r="H49"/>
  <c r="E49"/>
  <c r="J50"/>
  <c r="I50"/>
  <c r="H50"/>
  <c r="E50"/>
  <c r="J46"/>
  <c r="I46"/>
  <c r="J47"/>
  <c r="I47"/>
  <c r="K89" l="1"/>
  <c r="K63"/>
  <c r="K50"/>
  <c r="K55"/>
  <c r="K62"/>
  <c r="K58"/>
  <c r="K47"/>
  <c r="K46"/>
  <c r="J19"/>
  <c r="I19"/>
  <c r="H19"/>
  <c r="E19"/>
  <c r="J20"/>
  <c r="I20"/>
  <c r="H20"/>
  <c r="E20"/>
  <c r="E78" i="46"/>
  <c r="E79"/>
  <c r="E73"/>
  <c r="E71"/>
  <c r="E54"/>
  <c r="H54"/>
  <c r="I54"/>
  <c r="J54"/>
  <c r="K54" s="1"/>
  <c r="J47"/>
  <c r="I47"/>
  <c r="H47"/>
  <c r="E47"/>
  <c r="K20" i="26" l="1"/>
  <c r="K19"/>
  <c r="K47" i="46"/>
  <c r="I97" i="25" l="1"/>
  <c r="I118"/>
  <c r="I117"/>
  <c r="I109"/>
  <c r="E118"/>
  <c r="E117"/>
  <c r="E116"/>
  <c r="E115"/>
  <c r="E114"/>
  <c r="E112"/>
  <c r="E111"/>
  <c r="E110"/>
  <c r="E109"/>
  <c r="E108"/>
  <c r="E107"/>
  <c r="E105"/>
  <c r="E104"/>
  <c r="E103"/>
  <c r="E102"/>
  <c r="E101"/>
  <c r="E100"/>
  <c r="E99"/>
  <c r="E98"/>
  <c r="E97"/>
  <c r="E96"/>
  <c r="E94"/>
  <c r="E93"/>
  <c r="E92"/>
  <c r="E91"/>
  <c r="E90"/>
  <c r="J56"/>
  <c r="I56"/>
  <c r="H56"/>
  <c r="E56"/>
  <c r="E20"/>
  <c r="H20"/>
  <c r="I20"/>
  <c r="J20"/>
  <c r="F99" i="46"/>
  <c r="F97"/>
  <c r="F93"/>
  <c r="F89"/>
  <c r="F88"/>
  <c r="F87"/>
  <c r="I78"/>
  <c r="H78"/>
  <c r="K78" s="1"/>
  <c r="H79"/>
  <c r="I73"/>
  <c r="H73"/>
  <c r="I71"/>
  <c r="I67"/>
  <c r="H67"/>
  <c r="E67"/>
  <c r="G63"/>
  <c r="F63"/>
  <c r="E63"/>
  <c r="J53"/>
  <c r="I53"/>
  <c r="H53"/>
  <c r="E53"/>
  <c r="J48"/>
  <c r="I48"/>
  <c r="H48"/>
  <c r="E48"/>
  <c r="J44"/>
  <c r="I44"/>
  <c r="H44"/>
  <c r="E44"/>
  <c r="E32"/>
  <c r="E31"/>
  <c r="E30"/>
  <c r="E29"/>
  <c r="J19"/>
  <c r="I19"/>
  <c r="H19"/>
  <c r="E19"/>
  <c r="J16"/>
  <c r="I16"/>
  <c r="H16"/>
  <c r="E16"/>
  <c r="H63" l="1"/>
  <c r="K63" s="1"/>
  <c r="K73"/>
  <c r="K16"/>
  <c r="K19"/>
  <c r="E27"/>
  <c r="K44"/>
  <c r="K48"/>
  <c r="K53"/>
  <c r="K67"/>
  <c r="K71"/>
  <c r="I63"/>
  <c r="K56" i="25"/>
  <c r="K20"/>
  <c r="I79" i="24"/>
  <c r="H79"/>
  <c r="K79" s="1"/>
  <c r="E79"/>
  <c r="I76"/>
  <c r="K76"/>
  <c r="H76"/>
  <c r="E76"/>
  <c r="J53"/>
  <c r="I53"/>
  <c r="K53" s="1"/>
  <c r="H53"/>
  <c r="E53"/>
  <c r="J50" l="1"/>
  <c r="I50"/>
  <c r="K50" s="1"/>
  <c r="H50"/>
  <c r="E50"/>
  <c r="H19" l="1"/>
  <c r="E19"/>
  <c r="H129" i="23"/>
  <c r="H130"/>
  <c r="H131"/>
  <c r="H72"/>
  <c r="H73"/>
  <c r="E72"/>
  <c r="E73"/>
  <c r="H133"/>
  <c r="E133"/>
  <c r="E130"/>
  <c r="I129"/>
  <c r="K129"/>
  <c r="I120"/>
  <c r="H120"/>
  <c r="E120"/>
  <c r="I119"/>
  <c r="H119"/>
  <c r="E119"/>
  <c r="I118"/>
  <c r="H118"/>
  <c r="E118"/>
  <c r="H107"/>
  <c r="H108"/>
  <c r="H109"/>
  <c r="H110"/>
  <c r="H111"/>
  <c r="H112"/>
  <c r="H113"/>
  <c r="E107"/>
  <c r="E108"/>
  <c r="E109"/>
  <c r="E110"/>
  <c r="E111"/>
  <c r="E112"/>
  <c r="E113"/>
  <c r="J94"/>
  <c r="H96"/>
  <c r="E96"/>
  <c r="I94"/>
  <c r="H94"/>
  <c r="E94"/>
  <c r="I93"/>
  <c r="H93"/>
  <c r="E93"/>
  <c r="J72"/>
  <c r="I72"/>
  <c r="J73"/>
  <c r="I73"/>
  <c r="J71"/>
  <c r="I71"/>
  <c r="K71" s="1"/>
  <c r="H71"/>
  <c r="E71"/>
  <c r="J70"/>
  <c r="I70"/>
  <c r="K70" s="1"/>
  <c r="H70"/>
  <c r="E70"/>
  <c r="J69"/>
  <c r="I69"/>
  <c r="H69"/>
  <c r="E69"/>
  <c r="J68"/>
  <c r="I68"/>
  <c r="K68" s="1"/>
  <c r="H68"/>
  <c r="E68"/>
  <c r="J67"/>
  <c r="I67"/>
  <c r="K67" s="1"/>
  <c r="H67"/>
  <c r="E67"/>
  <c r="J58"/>
  <c r="I58"/>
  <c r="H58"/>
  <c r="E58"/>
  <c r="J24"/>
  <c r="I24"/>
  <c r="K24" s="1"/>
  <c r="H24"/>
  <c r="E24"/>
  <c r="J23"/>
  <c r="I23"/>
  <c r="K23" s="1"/>
  <c r="H23"/>
  <c r="E23"/>
  <c r="J103" i="1"/>
  <c r="H109"/>
  <c r="H110"/>
  <c r="H111"/>
  <c r="H112"/>
  <c r="H113"/>
  <c r="H115"/>
  <c r="E115"/>
  <c r="H114"/>
  <c r="E114"/>
  <c r="H116"/>
  <c r="E110"/>
  <c r="I109"/>
  <c r="K109"/>
  <c r="E109"/>
  <c r="I108"/>
  <c r="H108"/>
  <c r="K108" s="1"/>
  <c r="E108"/>
  <c r="I107"/>
  <c r="H107"/>
  <c r="K107" s="1"/>
  <c r="E107"/>
  <c r="H100"/>
  <c r="E100"/>
  <c r="I99"/>
  <c r="H99"/>
  <c r="E99"/>
  <c r="I98"/>
  <c r="H98"/>
  <c r="K98" s="1"/>
  <c r="E98"/>
  <c r="H103"/>
  <c r="E103"/>
  <c r="H102"/>
  <c r="E102"/>
  <c r="H101"/>
  <c r="E101"/>
  <c r="J88"/>
  <c r="H88"/>
  <c r="E88"/>
  <c r="J87"/>
  <c r="I87"/>
  <c r="H87"/>
  <c r="K87" s="1"/>
  <c r="E87"/>
  <c r="G83"/>
  <c r="F83"/>
  <c r="J94"/>
  <c r="H96"/>
  <c r="E96"/>
  <c r="H95"/>
  <c r="E95"/>
  <c r="E71"/>
  <c r="H71"/>
  <c r="E72"/>
  <c r="H72"/>
  <c r="E73"/>
  <c r="H73"/>
  <c r="E74"/>
  <c r="H74"/>
  <c r="J74"/>
  <c r="I74"/>
  <c r="J73"/>
  <c r="I73"/>
  <c r="K73" s="1"/>
  <c r="J72"/>
  <c r="I72"/>
  <c r="K72" s="1"/>
  <c r="J71"/>
  <c r="I71"/>
  <c r="K71" s="1"/>
  <c r="J67"/>
  <c r="I67"/>
  <c r="H67"/>
  <c r="E67"/>
  <c r="J59"/>
  <c r="I59"/>
  <c r="K59" s="1"/>
  <c r="H59"/>
  <c r="E59"/>
  <c r="J58"/>
  <c r="I58"/>
  <c r="K58" s="1"/>
  <c r="H58"/>
  <c r="E58"/>
  <c r="J60"/>
  <c r="I60"/>
  <c r="H60"/>
  <c r="E60"/>
  <c r="J57"/>
  <c r="I57"/>
  <c r="K57" s="1"/>
  <c r="H57"/>
  <c r="E57"/>
  <c r="J56"/>
  <c r="I56"/>
  <c r="K56" s="1"/>
  <c r="H56"/>
  <c r="E56"/>
  <c r="J50"/>
  <c r="I50"/>
  <c r="K50" s="1"/>
  <c r="H50"/>
  <c r="E50"/>
  <c r="J51"/>
  <c r="I51"/>
  <c r="H51"/>
  <c r="E51"/>
  <c r="K119" i="23" l="1"/>
  <c r="K118"/>
  <c r="K120"/>
  <c r="K94"/>
  <c r="K93"/>
  <c r="K69"/>
  <c r="K73"/>
  <c r="K72"/>
  <c r="K58"/>
  <c r="K99" i="1"/>
  <c r="K88"/>
  <c r="K74"/>
  <c r="K67"/>
  <c r="K60"/>
  <c r="K51"/>
  <c r="J20"/>
  <c r="I20"/>
  <c r="H20"/>
  <c r="E20"/>
  <c r="J19"/>
  <c r="I19"/>
  <c r="H19"/>
  <c r="E19"/>
  <c r="E96" i="45"/>
  <c r="H96"/>
  <c r="E97"/>
  <c r="H97"/>
  <c r="E98"/>
  <c r="H98"/>
  <c r="I106"/>
  <c r="I107"/>
  <c r="I108"/>
  <c r="I105"/>
  <c r="J92"/>
  <c r="I92"/>
  <c r="I78"/>
  <c r="I75"/>
  <c r="I72"/>
  <c r="I62"/>
  <c r="I61"/>
  <c r="I67"/>
  <c r="I63"/>
  <c r="K38"/>
  <c r="K41"/>
  <c r="K36"/>
  <c r="J22"/>
  <c r="J23"/>
  <c r="K23"/>
  <c r="J24"/>
  <c r="K24"/>
  <c r="J25"/>
  <c r="K25"/>
  <c r="K142"/>
  <c r="K131"/>
  <c r="K120"/>
  <c r="K109"/>
  <c r="K130"/>
  <c r="K129"/>
  <c r="K119"/>
  <c r="K118"/>
  <c r="H105"/>
  <c r="E105"/>
  <c r="H95"/>
  <c r="E95"/>
  <c r="H92"/>
  <c r="E92"/>
  <c r="H78"/>
  <c r="E78"/>
  <c r="H75"/>
  <c r="E75"/>
  <c r="H72"/>
  <c r="E72"/>
  <c r="H62"/>
  <c r="E62"/>
  <c r="H61"/>
  <c r="E61"/>
  <c r="H67"/>
  <c r="E67"/>
  <c r="H63"/>
  <c r="E63"/>
  <c r="H26"/>
  <c r="G26"/>
  <c r="E26"/>
  <c r="C26"/>
  <c r="I25"/>
  <c r="F25"/>
  <c r="I24"/>
  <c r="F24"/>
  <c r="I23"/>
  <c r="F23"/>
  <c r="K22"/>
  <c r="K26" s="1"/>
  <c r="I22"/>
  <c r="F22"/>
  <c r="K19"/>
  <c r="J19"/>
  <c r="I19"/>
  <c r="F19"/>
  <c r="I118" i="44"/>
  <c r="H113"/>
  <c r="E113"/>
  <c r="J112"/>
  <c r="I112"/>
  <c r="H112"/>
  <c r="E112"/>
  <c r="H115"/>
  <c r="E115"/>
  <c r="J22"/>
  <c r="K22"/>
  <c r="J23"/>
  <c r="K23"/>
  <c r="K21"/>
  <c r="J21"/>
  <c r="K17"/>
  <c r="J17"/>
  <c r="J109"/>
  <c r="I109"/>
  <c r="K63" i="45" l="1"/>
  <c r="L25"/>
  <c r="L24"/>
  <c r="K115" i="44"/>
  <c r="K113"/>
  <c r="K19" i="1"/>
  <c r="K20"/>
  <c r="K67" i="45"/>
  <c r="K62"/>
  <c r="K72"/>
  <c r="K75"/>
  <c r="K92"/>
  <c r="K105"/>
  <c r="K106"/>
  <c r="K107"/>
  <c r="K108"/>
  <c r="I26"/>
  <c r="K78"/>
  <c r="L23"/>
  <c r="L22"/>
  <c r="L19"/>
  <c r="F26"/>
  <c r="J26"/>
  <c r="K61"/>
  <c r="L21" i="44"/>
  <c r="L23"/>
  <c r="L22"/>
  <c r="K112"/>
  <c r="I95"/>
  <c r="J95"/>
  <c r="I97"/>
  <c r="J97"/>
  <c r="I94"/>
  <c r="J94"/>
  <c r="I93"/>
  <c r="J93"/>
  <c r="I98"/>
  <c r="J98"/>
  <c r="I101"/>
  <c r="J101"/>
  <c r="J96"/>
  <c r="I96"/>
  <c r="H95"/>
  <c r="H97"/>
  <c r="H94"/>
  <c r="H93"/>
  <c r="H98"/>
  <c r="H101"/>
  <c r="H96"/>
  <c r="E95"/>
  <c r="E97"/>
  <c r="E94"/>
  <c r="E93"/>
  <c r="E98"/>
  <c r="E101"/>
  <c r="E96"/>
  <c r="I79"/>
  <c r="J79"/>
  <c r="I80"/>
  <c r="J80"/>
  <c r="I82"/>
  <c r="J82"/>
  <c r="I83"/>
  <c r="J83"/>
  <c r="I89"/>
  <c r="J89"/>
  <c r="I88"/>
  <c r="J88"/>
  <c r="J81"/>
  <c r="I81"/>
  <c r="H89"/>
  <c r="H88"/>
  <c r="E79"/>
  <c r="E80"/>
  <c r="E82"/>
  <c r="E83"/>
  <c r="E89"/>
  <c r="E88"/>
  <c r="I70"/>
  <c r="J70"/>
  <c r="I67"/>
  <c r="J67"/>
  <c r="I69"/>
  <c r="J69"/>
  <c r="I71"/>
  <c r="J71"/>
  <c r="J66"/>
  <c r="I66"/>
  <c r="J52"/>
  <c r="I54"/>
  <c r="J54"/>
  <c r="I55"/>
  <c r="J55"/>
  <c r="J51"/>
  <c r="I51"/>
  <c r="H54"/>
  <c r="H55"/>
  <c r="H51"/>
  <c r="E54"/>
  <c r="E55"/>
  <c r="E51"/>
  <c r="K38"/>
  <c r="K33"/>
  <c r="H118"/>
  <c r="E118"/>
  <c r="H114"/>
  <c r="E114"/>
  <c r="H109"/>
  <c r="E109"/>
  <c r="H83"/>
  <c r="K83" s="1"/>
  <c r="H82"/>
  <c r="K82" s="1"/>
  <c r="H80"/>
  <c r="K80" s="1"/>
  <c r="H79"/>
  <c r="K79" s="1"/>
  <c r="H81"/>
  <c r="E81"/>
  <c r="H71"/>
  <c r="E71"/>
  <c r="H69"/>
  <c r="E69"/>
  <c r="H67"/>
  <c r="E67"/>
  <c r="H70"/>
  <c r="E70"/>
  <c r="H66"/>
  <c r="E66"/>
  <c r="E52"/>
  <c r="K24"/>
  <c r="I22"/>
  <c r="F22"/>
  <c r="I21"/>
  <c r="I24" s="1"/>
  <c r="F21"/>
  <c r="F24" s="1"/>
  <c r="I17"/>
  <c r="F17"/>
  <c r="F139" i="43"/>
  <c r="I90"/>
  <c r="I91"/>
  <c r="I95"/>
  <c r="I96"/>
  <c r="I97"/>
  <c r="I104"/>
  <c r="I105"/>
  <c r="I106"/>
  <c r="I112"/>
  <c r="I114"/>
  <c r="I82"/>
  <c r="J82"/>
  <c r="E83"/>
  <c r="E82"/>
  <c r="J79"/>
  <c r="I79"/>
  <c r="J54"/>
  <c r="I54"/>
  <c r="H54"/>
  <c r="E54"/>
  <c r="F137"/>
  <c r="F135"/>
  <c r="F131"/>
  <c r="F127"/>
  <c r="F126"/>
  <c r="F125"/>
  <c r="H115"/>
  <c r="E115"/>
  <c r="H114"/>
  <c r="E114"/>
  <c r="H113"/>
  <c r="E113"/>
  <c r="H112"/>
  <c r="E112"/>
  <c r="H107"/>
  <c r="E107"/>
  <c r="H106"/>
  <c r="E106"/>
  <c r="H105"/>
  <c r="E105"/>
  <c r="H104"/>
  <c r="E104"/>
  <c r="H99"/>
  <c r="E99"/>
  <c r="H98"/>
  <c r="E98"/>
  <c r="H97"/>
  <c r="E97"/>
  <c r="H96"/>
  <c r="E96"/>
  <c r="H95"/>
  <c r="E95"/>
  <c r="H93"/>
  <c r="E93"/>
  <c r="H91"/>
  <c r="E91"/>
  <c r="H90"/>
  <c r="E90"/>
  <c r="H83"/>
  <c r="K83" s="1"/>
  <c r="H82"/>
  <c r="K82" s="1"/>
  <c r="H79"/>
  <c r="E79"/>
  <c r="J70"/>
  <c r="I70"/>
  <c r="H70"/>
  <c r="E70"/>
  <c r="J69"/>
  <c r="I69"/>
  <c r="H69"/>
  <c r="E69"/>
  <c r="J67"/>
  <c r="I67"/>
  <c r="H67"/>
  <c r="E67"/>
  <c r="J64"/>
  <c r="I64"/>
  <c r="H64"/>
  <c r="E64"/>
  <c r="J62"/>
  <c r="I62"/>
  <c r="H62"/>
  <c r="E62"/>
  <c r="J61"/>
  <c r="I61"/>
  <c r="H61"/>
  <c r="E61"/>
  <c r="J59"/>
  <c r="I59"/>
  <c r="H59"/>
  <c r="E59"/>
  <c r="J56"/>
  <c r="I56"/>
  <c r="H56"/>
  <c r="E56"/>
  <c r="J53"/>
  <c r="I53"/>
  <c r="H53"/>
  <c r="E53"/>
  <c r="J52"/>
  <c r="I52"/>
  <c r="H52"/>
  <c r="E52"/>
  <c r="J51"/>
  <c r="I51"/>
  <c r="H51"/>
  <c r="E51"/>
  <c r="J48"/>
  <c r="I48"/>
  <c r="H48"/>
  <c r="E48"/>
  <c r="J47"/>
  <c r="I47"/>
  <c r="H47"/>
  <c r="E47"/>
  <c r="J46"/>
  <c r="I46"/>
  <c r="H46"/>
  <c r="E46"/>
  <c r="E34"/>
  <c r="E33"/>
  <c r="E32"/>
  <c r="E31"/>
  <c r="J16"/>
  <c r="I16"/>
  <c r="H16"/>
  <c r="E16"/>
  <c r="H94" i="42"/>
  <c r="E94"/>
  <c r="H93"/>
  <c r="E93"/>
  <c r="H92"/>
  <c r="E92"/>
  <c r="H91"/>
  <c r="E91"/>
  <c r="H85"/>
  <c r="E85"/>
  <c r="H84"/>
  <c r="E84"/>
  <c r="H83"/>
  <c r="E83"/>
  <c r="H82"/>
  <c r="E82"/>
  <c r="H77"/>
  <c r="E77"/>
  <c r="H76"/>
  <c r="E76"/>
  <c r="H75"/>
  <c r="E75"/>
  <c r="H69"/>
  <c r="K69" s="1"/>
  <c r="J51"/>
  <c r="I51"/>
  <c r="H51"/>
  <c r="E51"/>
  <c r="J50"/>
  <c r="I50"/>
  <c r="H50"/>
  <c r="E50"/>
  <c r="J49"/>
  <c r="I49"/>
  <c r="H49"/>
  <c r="E49"/>
  <c r="J48"/>
  <c r="I48"/>
  <c r="H48"/>
  <c r="E48"/>
  <c r="J53"/>
  <c r="I53"/>
  <c r="H53"/>
  <c r="E53"/>
  <c r="J52"/>
  <c r="I52"/>
  <c r="H52"/>
  <c r="E52"/>
  <c r="J19"/>
  <c r="H19"/>
  <c r="E19"/>
  <c r="F120"/>
  <c r="F118"/>
  <c r="F114"/>
  <c r="F110"/>
  <c r="F109"/>
  <c r="F108"/>
  <c r="H100"/>
  <c r="E100"/>
  <c r="H99"/>
  <c r="E99"/>
  <c r="H98"/>
  <c r="E98"/>
  <c r="H88"/>
  <c r="E88"/>
  <c r="H87"/>
  <c r="E87"/>
  <c r="H97"/>
  <c r="E97"/>
  <c r="H95"/>
  <c r="E95"/>
  <c r="H90"/>
  <c r="E90"/>
  <c r="H89"/>
  <c r="E89"/>
  <c r="H80"/>
  <c r="E80"/>
  <c r="H79"/>
  <c r="E79"/>
  <c r="H78"/>
  <c r="E78"/>
  <c r="H71"/>
  <c r="G66"/>
  <c r="H66" s="1"/>
  <c r="E66"/>
  <c r="J57"/>
  <c r="I57"/>
  <c r="H57"/>
  <c r="E57"/>
  <c r="J56"/>
  <c r="I56"/>
  <c r="H56"/>
  <c r="E56"/>
  <c r="J45"/>
  <c r="I45"/>
  <c r="H45"/>
  <c r="E45"/>
  <c r="J44"/>
  <c r="I44"/>
  <c r="H44"/>
  <c r="E44"/>
  <c r="E32"/>
  <c r="E31"/>
  <c r="E30"/>
  <c r="E29"/>
  <c r="J16"/>
  <c r="I16"/>
  <c r="H16"/>
  <c r="E16"/>
  <c r="H98" i="41"/>
  <c r="E98"/>
  <c r="H97"/>
  <c r="K97" s="1"/>
  <c r="E97"/>
  <c r="H96"/>
  <c r="E96"/>
  <c r="H92"/>
  <c r="K92" s="1"/>
  <c r="E92"/>
  <c r="H84"/>
  <c r="K84" s="1"/>
  <c r="E84"/>
  <c r="H81"/>
  <c r="K81" s="1"/>
  <c r="E81"/>
  <c r="J64"/>
  <c r="I64"/>
  <c r="H64"/>
  <c r="E64"/>
  <c r="J58"/>
  <c r="I58"/>
  <c r="K58" s="1"/>
  <c r="H58"/>
  <c r="E58"/>
  <c r="J50"/>
  <c r="I50"/>
  <c r="K50" s="1"/>
  <c r="H50"/>
  <c r="E50"/>
  <c r="J46"/>
  <c r="I46"/>
  <c r="K46" s="1"/>
  <c r="H46"/>
  <c r="E46"/>
  <c r="J45"/>
  <c r="I45"/>
  <c r="K45" s="1"/>
  <c r="H45"/>
  <c r="E45"/>
  <c r="J63"/>
  <c r="I63"/>
  <c r="K63" s="1"/>
  <c r="H63"/>
  <c r="E63"/>
  <c r="J61"/>
  <c r="I61"/>
  <c r="K61" s="1"/>
  <c r="H61"/>
  <c r="E61"/>
  <c r="F19"/>
  <c r="C19"/>
  <c r="F118"/>
  <c r="F116"/>
  <c r="F112"/>
  <c r="F108"/>
  <c r="F107"/>
  <c r="F106"/>
  <c r="H93"/>
  <c r="K93" s="1"/>
  <c r="E93"/>
  <c r="H90"/>
  <c r="K90" s="1"/>
  <c r="E90"/>
  <c r="H88"/>
  <c r="K88" s="1"/>
  <c r="E88"/>
  <c r="H87"/>
  <c r="K87" s="1"/>
  <c r="E87"/>
  <c r="H86"/>
  <c r="K86" s="1"/>
  <c r="E86"/>
  <c r="H82"/>
  <c r="K82" s="1"/>
  <c r="E82"/>
  <c r="I80"/>
  <c r="H80"/>
  <c r="E80"/>
  <c r="F76"/>
  <c r="C76"/>
  <c r="E76" s="1"/>
  <c r="I73"/>
  <c r="G73"/>
  <c r="H73" s="1"/>
  <c r="E73"/>
  <c r="J57"/>
  <c r="I57"/>
  <c r="H57"/>
  <c r="E57"/>
  <c r="J55"/>
  <c r="I55"/>
  <c r="H55"/>
  <c r="E55"/>
  <c r="J52"/>
  <c r="I52"/>
  <c r="H52"/>
  <c r="E52"/>
  <c r="J51"/>
  <c r="I51"/>
  <c r="H51"/>
  <c r="E51"/>
  <c r="J49"/>
  <c r="I49"/>
  <c r="H49"/>
  <c r="E49"/>
  <c r="J44"/>
  <c r="I44"/>
  <c r="H44"/>
  <c r="E44"/>
  <c r="E32"/>
  <c r="E31"/>
  <c r="E30"/>
  <c r="E29"/>
  <c r="J19"/>
  <c r="H19"/>
  <c r="E19"/>
  <c r="J16"/>
  <c r="I16"/>
  <c r="H16"/>
  <c r="E16"/>
  <c r="F79" i="39"/>
  <c r="F77"/>
  <c r="F73"/>
  <c r="F69"/>
  <c r="F68"/>
  <c r="F67"/>
  <c r="G62"/>
  <c r="H62" s="1"/>
  <c r="E62"/>
  <c r="J53"/>
  <c r="I53"/>
  <c r="H53"/>
  <c r="E53"/>
  <c r="J50"/>
  <c r="I50"/>
  <c r="H50"/>
  <c r="E50"/>
  <c r="J47"/>
  <c r="I47"/>
  <c r="H47"/>
  <c r="E47"/>
  <c r="J44"/>
  <c r="I44"/>
  <c r="H44"/>
  <c r="E44"/>
  <c r="E32"/>
  <c r="E31"/>
  <c r="E30"/>
  <c r="E29"/>
  <c r="E27" s="1"/>
  <c r="J19"/>
  <c r="I19"/>
  <c r="H19"/>
  <c r="E19"/>
  <c r="J16"/>
  <c r="I16"/>
  <c r="H16"/>
  <c r="E16"/>
  <c r="F105" i="38"/>
  <c r="F103"/>
  <c r="F99"/>
  <c r="F95"/>
  <c r="F94"/>
  <c r="F93"/>
  <c r="H85"/>
  <c r="K85" s="1"/>
  <c r="E85"/>
  <c r="H83"/>
  <c r="K83" s="1"/>
  <c r="E83"/>
  <c r="H79"/>
  <c r="K79" s="1"/>
  <c r="E79"/>
  <c r="H78"/>
  <c r="K78" s="1"/>
  <c r="E78"/>
  <c r="H76"/>
  <c r="E76"/>
  <c r="H74"/>
  <c r="K74" s="1"/>
  <c r="E74"/>
  <c r="H70"/>
  <c r="E70"/>
  <c r="G67"/>
  <c r="H67" s="1"/>
  <c r="E67"/>
  <c r="J58"/>
  <c r="I58"/>
  <c r="H58"/>
  <c r="E58"/>
  <c r="J55"/>
  <c r="I55"/>
  <c r="H55"/>
  <c r="E55"/>
  <c r="J52"/>
  <c r="I52"/>
  <c r="H52"/>
  <c r="E52"/>
  <c r="J51"/>
  <c r="I51"/>
  <c r="H51"/>
  <c r="E51"/>
  <c r="J46"/>
  <c r="I46"/>
  <c r="H46"/>
  <c r="E46"/>
  <c r="J44"/>
  <c r="I44"/>
  <c r="H44"/>
  <c r="E44"/>
  <c r="E32"/>
  <c r="E31"/>
  <c r="E30"/>
  <c r="E29"/>
  <c r="E27" s="1"/>
  <c r="J19"/>
  <c r="I19"/>
  <c r="K19" s="1"/>
  <c r="H19"/>
  <c r="E19"/>
  <c r="J16"/>
  <c r="I16"/>
  <c r="K16" s="1"/>
  <c r="H16"/>
  <c r="E16"/>
  <c r="K64" i="41" l="1"/>
  <c r="K96"/>
  <c r="K98"/>
  <c r="L26" i="45"/>
  <c r="K91" i="43"/>
  <c r="K96"/>
  <c r="K112"/>
  <c r="K114"/>
  <c r="K67" i="38"/>
  <c r="K70"/>
  <c r="E27" i="41"/>
  <c r="K44"/>
  <c r="K49"/>
  <c r="K51"/>
  <c r="K52"/>
  <c r="I19"/>
  <c r="K19" s="1"/>
  <c r="K52" i="42"/>
  <c r="K53"/>
  <c r="K48"/>
  <c r="K49"/>
  <c r="K50"/>
  <c r="K51"/>
  <c r="K97" i="43"/>
  <c r="K105"/>
  <c r="K109" i="44"/>
  <c r="K118"/>
  <c r="L24"/>
  <c r="L17"/>
  <c r="I52"/>
  <c r="K66"/>
  <c r="K70"/>
  <c r="K67"/>
  <c r="K69"/>
  <c r="K96"/>
  <c r="K98"/>
  <c r="K94"/>
  <c r="K88"/>
  <c r="K71"/>
  <c r="K81"/>
  <c r="K51"/>
  <c r="K55"/>
  <c r="K54"/>
  <c r="K95"/>
  <c r="K89"/>
  <c r="K101"/>
  <c r="K93"/>
  <c r="K97"/>
  <c r="K35"/>
  <c r="H52"/>
  <c r="K52" s="1"/>
  <c r="K106" i="43"/>
  <c r="K104"/>
  <c r="K95"/>
  <c r="K90"/>
  <c r="E29"/>
  <c r="K46"/>
  <c r="K47"/>
  <c r="K51"/>
  <c r="K52"/>
  <c r="K53"/>
  <c r="K59"/>
  <c r="K61"/>
  <c r="K62"/>
  <c r="K67"/>
  <c r="K69"/>
  <c r="K79"/>
  <c r="K70"/>
  <c r="K64"/>
  <c r="K56"/>
  <c r="K54"/>
  <c r="K48"/>
  <c r="K16"/>
  <c r="K16" i="42"/>
  <c r="E27"/>
  <c r="K44"/>
  <c r="K45"/>
  <c r="K56"/>
  <c r="K57"/>
  <c r="H70"/>
  <c r="I19"/>
  <c r="K19" s="1"/>
  <c r="K73" i="41"/>
  <c r="K16"/>
  <c r="K55"/>
  <c r="K57"/>
  <c r="I76"/>
  <c r="K80"/>
  <c r="H76"/>
  <c r="K76" s="1"/>
  <c r="K16" i="39"/>
  <c r="K19"/>
  <c r="K44"/>
  <c r="K47"/>
  <c r="K50"/>
  <c r="K53"/>
  <c r="K44" i="38"/>
  <c r="K46"/>
  <c r="K51"/>
  <c r="K52"/>
  <c r="K55"/>
  <c r="K58"/>
  <c r="F158" i="37"/>
  <c r="F159"/>
  <c r="E151"/>
  <c r="D151"/>
  <c r="F149"/>
  <c r="E136"/>
  <c r="H136"/>
  <c r="E131"/>
  <c r="H131"/>
  <c r="E122"/>
  <c r="H122"/>
  <c r="B114"/>
  <c r="H115"/>
  <c r="E115"/>
  <c r="H102"/>
  <c r="H100"/>
  <c r="K100" s="1"/>
  <c r="E100"/>
  <c r="H109"/>
  <c r="H110"/>
  <c r="H111"/>
  <c r="H112"/>
  <c r="H114"/>
  <c r="H117"/>
  <c r="H118"/>
  <c r="H119"/>
  <c r="H120"/>
  <c r="H121"/>
  <c r="H124"/>
  <c r="H125"/>
  <c r="H126"/>
  <c r="H127"/>
  <c r="H128"/>
  <c r="H129"/>
  <c r="H130"/>
  <c r="H133"/>
  <c r="H134"/>
  <c r="H135"/>
  <c r="E109"/>
  <c r="E110"/>
  <c r="E111"/>
  <c r="E112"/>
  <c r="E114"/>
  <c r="E117"/>
  <c r="E118"/>
  <c r="E119"/>
  <c r="E120"/>
  <c r="E121"/>
  <c r="E124"/>
  <c r="E125"/>
  <c r="E126"/>
  <c r="E127"/>
  <c r="E128"/>
  <c r="E129"/>
  <c r="E130"/>
  <c r="E133"/>
  <c r="K133" s="1"/>
  <c r="E134"/>
  <c r="E135"/>
  <c r="B134"/>
  <c r="B133"/>
  <c r="I134"/>
  <c r="I133"/>
  <c r="J135"/>
  <c r="I107"/>
  <c r="I108"/>
  <c r="I109"/>
  <c r="I110"/>
  <c r="I111"/>
  <c r="J114"/>
  <c r="I117"/>
  <c r="I118"/>
  <c r="I119"/>
  <c r="I120"/>
  <c r="J121"/>
  <c r="I124"/>
  <c r="I125"/>
  <c r="I126"/>
  <c r="I127"/>
  <c r="I128"/>
  <c r="J130"/>
  <c r="B128"/>
  <c r="B129"/>
  <c r="K129"/>
  <c r="B125"/>
  <c r="B126"/>
  <c r="B127"/>
  <c r="B124"/>
  <c r="B118"/>
  <c r="B119"/>
  <c r="B120"/>
  <c r="B117"/>
  <c r="B109"/>
  <c r="B110"/>
  <c r="B111"/>
  <c r="B112"/>
  <c r="B107"/>
  <c r="B108"/>
  <c r="B106"/>
  <c r="H108"/>
  <c r="E108"/>
  <c r="H107"/>
  <c r="E107"/>
  <c r="I106"/>
  <c r="H106"/>
  <c r="E106"/>
  <c r="J99"/>
  <c r="J65"/>
  <c r="I65"/>
  <c r="H65"/>
  <c r="E65"/>
  <c r="J55"/>
  <c r="I55"/>
  <c r="H55"/>
  <c r="E55"/>
  <c r="J76"/>
  <c r="I76"/>
  <c r="H76"/>
  <c r="E76"/>
  <c r="J86"/>
  <c r="I86"/>
  <c r="H86"/>
  <c r="E86"/>
  <c r="J83"/>
  <c r="I83"/>
  <c r="H83"/>
  <c r="E83"/>
  <c r="J82"/>
  <c r="I82"/>
  <c r="H82"/>
  <c r="E82"/>
  <c r="J71"/>
  <c r="I71"/>
  <c r="H71"/>
  <c r="E71"/>
  <c r="J75"/>
  <c r="I75"/>
  <c r="H75"/>
  <c r="E75"/>
  <c r="J74"/>
  <c r="I74"/>
  <c r="H74"/>
  <c r="E74"/>
  <c r="J78"/>
  <c r="I78"/>
  <c r="H78"/>
  <c r="E78"/>
  <c r="J72"/>
  <c r="I72"/>
  <c r="H72"/>
  <c r="E72"/>
  <c r="J63"/>
  <c r="I63"/>
  <c r="H63"/>
  <c r="E63"/>
  <c r="J50"/>
  <c r="I50"/>
  <c r="H50"/>
  <c r="E50"/>
  <c r="J52"/>
  <c r="I52"/>
  <c r="H52"/>
  <c r="E52"/>
  <c r="J51"/>
  <c r="I51"/>
  <c r="H51"/>
  <c r="E51"/>
  <c r="J49"/>
  <c r="I49"/>
  <c r="H49"/>
  <c r="E49"/>
  <c r="D31"/>
  <c r="C31"/>
  <c r="F157"/>
  <c r="F155"/>
  <c r="F147"/>
  <c r="F146"/>
  <c r="F145"/>
  <c r="K121"/>
  <c r="K114"/>
  <c r="K112"/>
  <c r="E102"/>
  <c r="I99"/>
  <c r="H99"/>
  <c r="E99"/>
  <c r="J96"/>
  <c r="E96"/>
  <c r="J73"/>
  <c r="I73"/>
  <c r="H73"/>
  <c r="E73"/>
  <c r="J67"/>
  <c r="I67"/>
  <c r="H67"/>
  <c r="E67"/>
  <c r="J64"/>
  <c r="I64"/>
  <c r="K64" s="1"/>
  <c r="H64"/>
  <c r="E64"/>
  <c r="J62"/>
  <c r="I62"/>
  <c r="K62" s="1"/>
  <c r="H62"/>
  <c r="E62"/>
  <c r="J56"/>
  <c r="I56"/>
  <c r="H56"/>
  <c r="E56"/>
  <c r="J54"/>
  <c r="I54"/>
  <c r="K54" s="1"/>
  <c r="H54"/>
  <c r="E54"/>
  <c r="J53"/>
  <c r="I53"/>
  <c r="K53" s="1"/>
  <c r="H53"/>
  <c r="E53"/>
  <c r="E36"/>
  <c r="E35"/>
  <c r="E34"/>
  <c r="E33"/>
  <c r="J23"/>
  <c r="I23"/>
  <c r="H23"/>
  <c r="E23"/>
  <c r="J16"/>
  <c r="I16"/>
  <c r="H16"/>
  <c r="E16"/>
  <c r="K118" l="1"/>
  <c r="K125"/>
  <c r="K128"/>
  <c r="K124"/>
  <c r="K16"/>
  <c r="F151"/>
  <c r="K127"/>
  <c r="K110"/>
  <c r="K126"/>
  <c r="K120"/>
  <c r="K111"/>
  <c r="K109"/>
  <c r="K76"/>
  <c r="K55"/>
  <c r="K65"/>
  <c r="K119"/>
  <c r="K117"/>
  <c r="K108"/>
  <c r="K107"/>
  <c r="K73"/>
  <c r="K130"/>
  <c r="K134"/>
  <c r="K135"/>
  <c r="K106"/>
  <c r="K67"/>
  <c r="K56"/>
  <c r="K49"/>
  <c r="K51"/>
  <c r="K52"/>
  <c r="K50"/>
  <c r="K63"/>
  <c r="K72"/>
  <c r="K78"/>
  <c r="K71"/>
  <c r="K82"/>
  <c r="K83"/>
  <c r="K86"/>
  <c r="K74"/>
  <c r="K75"/>
  <c r="E31"/>
  <c r="K23"/>
  <c r="K99"/>
  <c r="H96"/>
  <c r="K96" s="1"/>
  <c r="I96"/>
  <c r="G69" i="34" l="1"/>
  <c r="H69" s="1"/>
  <c r="E69"/>
  <c r="E65"/>
  <c r="F104" l="1"/>
  <c r="F102"/>
  <c r="F98"/>
  <c r="F94"/>
  <c r="F93"/>
  <c r="F92"/>
  <c r="I84"/>
  <c r="H84"/>
  <c r="E84"/>
  <c r="H82"/>
  <c r="E82"/>
  <c r="I81"/>
  <c r="E81"/>
  <c r="E79"/>
  <c r="I78"/>
  <c r="H78"/>
  <c r="E78"/>
  <c r="E77"/>
  <c r="I74"/>
  <c r="H74"/>
  <c r="E74"/>
  <c r="I73"/>
  <c r="H73"/>
  <c r="E73"/>
  <c r="I65"/>
  <c r="G65"/>
  <c r="H65" s="1"/>
  <c r="K65" s="1"/>
  <c r="J56"/>
  <c r="I56"/>
  <c r="H56"/>
  <c r="E56"/>
  <c r="J53"/>
  <c r="I53"/>
  <c r="H53"/>
  <c r="E53"/>
  <c r="J50"/>
  <c r="I50"/>
  <c r="H50"/>
  <c r="E50"/>
  <c r="J47"/>
  <c r="I47"/>
  <c r="K47" s="1"/>
  <c r="H47"/>
  <c r="E47"/>
  <c r="J45"/>
  <c r="I45"/>
  <c r="K45" s="1"/>
  <c r="H45"/>
  <c r="E45"/>
  <c r="E33"/>
  <c r="E32"/>
  <c r="E31"/>
  <c r="E30"/>
  <c r="E28" s="1"/>
  <c r="J20"/>
  <c r="I20"/>
  <c r="H20"/>
  <c r="E20"/>
  <c r="J16"/>
  <c r="I16"/>
  <c r="H16"/>
  <c r="E16"/>
  <c r="I86" i="33"/>
  <c r="H86"/>
  <c r="E86"/>
  <c r="I85"/>
  <c r="H85"/>
  <c r="E85"/>
  <c r="I88"/>
  <c r="H88"/>
  <c r="E88"/>
  <c r="I82"/>
  <c r="H82"/>
  <c r="E82"/>
  <c r="I81"/>
  <c r="H81"/>
  <c r="E81"/>
  <c r="I80"/>
  <c r="H80"/>
  <c r="E80"/>
  <c r="I75"/>
  <c r="H75"/>
  <c r="E75"/>
  <c r="I74"/>
  <c r="H74"/>
  <c r="E74"/>
  <c r="I76"/>
  <c r="H76"/>
  <c r="E76"/>
  <c r="I68"/>
  <c r="H68"/>
  <c r="E68"/>
  <c r="J53"/>
  <c r="I53"/>
  <c r="H53"/>
  <c r="E53"/>
  <c r="J45"/>
  <c r="I45"/>
  <c r="K45" s="1"/>
  <c r="H45"/>
  <c r="E45"/>
  <c r="J19"/>
  <c r="I19"/>
  <c r="K19" s="1"/>
  <c r="H19"/>
  <c r="E19"/>
  <c r="K53" l="1"/>
  <c r="K50" i="34"/>
  <c r="K16"/>
  <c r="K20"/>
  <c r="K53"/>
  <c r="K56"/>
  <c r="K73"/>
  <c r="K77"/>
  <c r="K81"/>
  <c r="K84"/>
  <c r="K74"/>
  <c r="K78"/>
  <c r="K88" i="33"/>
  <c r="K86"/>
  <c r="K85"/>
  <c r="K82"/>
  <c r="K81"/>
  <c r="K80"/>
  <c r="K74"/>
  <c r="K76"/>
  <c r="K75"/>
  <c r="K68"/>
  <c r="F109" l="1"/>
  <c r="F107"/>
  <c r="F103"/>
  <c r="F99"/>
  <c r="F98"/>
  <c r="F97"/>
  <c r="I89"/>
  <c r="H89"/>
  <c r="E89"/>
  <c r="I83"/>
  <c r="H83"/>
  <c r="E83"/>
  <c r="I77"/>
  <c r="H77"/>
  <c r="E77"/>
  <c r="I70"/>
  <c r="H70"/>
  <c r="E70"/>
  <c r="I65"/>
  <c r="G65"/>
  <c r="H65" s="1"/>
  <c r="E65"/>
  <c r="J56"/>
  <c r="I56"/>
  <c r="H56"/>
  <c r="E56"/>
  <c r="J50"/>
  <c r="I50"/>
  <c r="H50"/>
  <c r="E50"/>
  <c r="J46"/>
  <c r="I46"/>
  <c r="H46"/>
  <c r="E46"/>
  <c r="E33"/>
  <c r="E32"/>
  <c r="E31"/>
  <c r="E30"/>
  <c r="E28" s="1"/>
  <c r="J20"/>
  <c r="I20"/>
  <c r="H20"/>
  <c r="E20"/>
  <c r="J16"/>
  <c r="I16"/>
  <c r="K16" s="1"/>
  <c r="H16"/>
  <c r="E16"/>
  <c r="F92" i="32"/>
  <c r="F90"/>
  <c r="F86"/>
  <c r="F82"/>
  <c r="F81"/>
  <c r="F80"/>
  <c r="I72"/>
  <c r="H72"/>
  <c r="E72"/>
  <c r="I70"/>
  <c r="H70"/>
  <c r="E70"/>
  <c r="I68"/>
  <c r="H68"/>
  <c r="E68"/>
  <c r="I63"/>
  <c r="H63"/>
  <c r="E63"/>
  <c r="I59"/>
  <c r="G59"/>
  <c r="H59" s="1"/>
  <c r="E59"/>
  <c r="J50"/>
  <c r="I50"/>
  <c r="H50"/>
  <c r="E50"/>
  <c r="J47"/>
  <c r="I47"/>
  <c r="H47"/>
  <c r="E47"/>
  <c r="J44"/>
  <c r="I44"/>
  <c r="E32"/>
  <c r="E31"/>
  <c r="E30"/>
  <c r="E29"/>
  <c r="E27"/>
  <c r="J19"/>
  <c r="I19"/>
  <c r="K19" s="1"/>
  <c r="H19"/>
  <c r="E19"/>
  <c r="J16"/>
  <c r="I16"/>
  <c r="K16" s="1"/>
  <c r="H16"/>
  <c r="E16"/>
  <c r="H44" i="31"/>
  <c r="J53"/>
  <c r="I53"/>
  <c r="K53" s="1"/>
  <c r="H53"/>
  <c r="E53"/>
  <c r="H19"/>
  <c r="E19"/>
  <c r="F97"/>
  <c r="F95"/>
  <c r="F91"/>
  <c r="F87"/>
  <c r="F86"/>
  <c r="F85"/>
  <c r="I70"/>
  <c r="H70"/>
  <c r="E70"/>
  <c r="I66"/>
  <c r="H66"/>
  <c r="E66"/>
  <c r="G62"/>
  <c r="H62" s="1"/>
  <c r="K62" s="1"/>
  <c r="E62"/>
  <c r="J50"/>
  <c r="I50"/>
  <c r="K50" s="1"/>
  <c r="H50"/>
  <c r="E50"/>
  <c r="J47"/>
  <c r="I47"/>
  <c r="K47" s="1"/>
  <c r="H47"/>
  <c r="E47"/>
  <c r="J44"/>
  <c r="I44"/>
  <c r="K44" s="1"/>
  <c r="E44"/>
  <c r="E32"/>
  <c r="E31"/>
  <c r="E30"/>
  <c r="E29"/>
  <c r="J19"/>
  <c r="I19"/>
  <c r="J16"/>
  <c r="I16"/>
  <c r="K16" s="1"/>
  <c r="H16"/>
  <c r="E16"/>
  <c r="I69" i="30"/>
  <c r="I71"/>
  <c r="I67"/>
  <c r="I63"/>
  <c r="F91"/>
  <c r="F89"/>
  <c r="F85"/>
  <c r="F81"/>
  <c r="F80"/>
  <c r="F79"/>
  <c r="H71"/>
  <c r="K71" s="1"/>
  <c r="E71"/>
  <c r="H69"/>
  <c r="K69" s="1"/>
  <c r="E69"/>
  <c r="H67"/>
  <c r="K67" s="1"/>
  <c r="E67"/>
  <c r="H63"/>
  <c r="K63" s="1"/>
  <c r="E63"/>
  <c r="G59"/>
  <c r="F59"/>
  <c r="I59" s="1"/>
  <c r="E59"/>
  <c r="J50"/>
  <c r="I50"/>
  <c r="K50" s="1"/>
  <c r="H50"/>
  <c r="E50"/>
  <c r="J47"/>
  <c r="I47"/>
  <c r="K47" s="1"/>
  <c r="H47"/>
  <c r="E47"/>
  <c r="J44"/>
  <c r="I44"/>
  <c r="K44" s="1"/>
  <c r="E44"/>
  <c r="E32"/>
  <c r="E31"/>
  <c r="E30"/>
  <c r="E29"/>
  <c r="E27" s="1"/>
  <c r="J19"/>
  <c r="I19"/>
  <c r="K19" s="1"/>
  <c r="H19"/>
  <c r="E19"/>
  <c r="J16"/>
  <c r="I16"/>
  <c r="H16"/>
  <c r="E16"/>
  <c r="J47" i="28"/>
  <c r="I47"/>
  <c r="H47"/>
  <c r="E47"/>
  <c r="E19"/>
  <c r="K47" l="1"/>
  <c r="K66" i="31"/>
  <c r="K19"/>
  <c r="E27"/>
  <c r="K70"/>
  <c r="K20" i="33"/>
  <c r="K77"/>
  <c r="K65"/>
  <c r="K89"/>
  <c r="K46"/>
  <c r="K50"/>
  <c r="K56"/>
  <c r="K70"/>
  <c r="K83"/>
  <c r="K68" i="32"/>
  <c r="K59"/>
  <c r="K72"/>
  <c r="K44"/>
  <c r="K47"/>
  <c r="K50"/>
  <c r="K63"/>
  <c r="K70"/>
  <c r="I62" i="31"/>
  <c r="K16" i="30"/>
  <c r="H59"/>
  <c r="K59" s="1"/>
  <c r="F96" i="28"/>
  <c r="F94"/>
  <c r="F90"/>
  <c r="F86"/>
  <c r="F85"/>
  <c r="F84"/>
  <c r="H74"/>
  <c r="E74"/>
  <c r="H76"/>
  <c r="E76"/>
  <c r="H72"/>
  <c r="E72"/>
  <c r="H70"/>
  <c r="E70"/>
  <c r="H66"/>
  <c r="E66"/>
  <c r="G62"/>
  <c r="F62"/>
  <c r="E62"/>
  <c r="J53"/>
  <c r="I53"/>
  <c r="J44"/>
  <c r="I44"/>
  <c r="H44"/>
  <c r="E44"/>
  <c r="E32"/>
  <c r="E31"/>
  <c r="E30"/>
  <c r="E29"/>
  <c r="J19"/>
  <c r="I19"/>
  <c r="H19"/>
  <c r="J16"/>
  <c r="I16"/>
  <c r="H16"/>
  <c r="E16"/>
  <c r="K19" l="1"/>
  <c r="K44"/>
  <c r="E27"/>
  <c r="K53"/>
  <c r="K16"/>
  <c r="H62"/>
  <c r="I92" i="27"/>
  <c r="I87"/>
  <c r="F117" l="1"/>
  <c r="F115"/>
  <c r="F111"/>
  <c r="F107"/>
  <c r="F106"/>
  <c r="F105"/>
  <c r="H92"/>
  <c r="E92"/>
  <c r="I91"/>
  <c r="H91"/>
  <c r="E91"/>
  <c r="I90"/>
  <c r="H90"/>
  <c r="E90"/>
  <c r="I88"/>
  <c r="H88"/>
  <c r="E88"/>
  <c r="H87"/>
  <c r="E87"/>
  <c r="I86"/>
  <c r="H86"/>
  <c r="E86"/>
  <c r="E84"/>
  <c r="I83"/>
  <c r="H83"/>
  <c r="E83"/>
  <c r="I82"/>
  <c r="H82"/>
  <c r="E82"/>
  <c r="I78"/>
  <c r="H78"/>
  <c r="E78"/>
  <c r="I77"/>
  <c r="H77"/>
  <c r="E77"/>
  <c r="I76"/>
  <c r="H76"/>
  <c r="E76"/>
  <c r="G72"/>
  <c r="F72"/>
  <c r="E72"/>
  <c r="J63"/>
  <c r="I63"/>
  <c r="K63" s="1"/>
  <c r="H63"/>
  <c r="E63"/>
  <c r="J62"/>
  <c r="I62"/>
  <c r="K62" s="1"/>
  <c r="H62"/>
  <c r="E62"/>
  <c r="J60"/>
  <c r="I60"/>
  <c r="K60" s="1"/>
  <c r="H60"/>
  <c r="E60"/>
  <c r="J52"/>
  <c r="I52"/>
  <c r="K52" s="1"/>
  <c r="H52"/>
  <c r="E52"/>
  <c r="J51"/>
  <c r="I51"/>
  <c r="K51" s="1"/>
  <c r="H51"/>
  <c r="E51"/>
  <c r="J50"/>
  <c r="I50"/>
  <c r="K50" s="1"/>
  <c r="H50"/>
  <c r="E50"/>
  <c r="J47"/>
  <c r="I47"/>
  <c r="H47"/>
  <c r="E47"/>
  <c r="J46"/>
  <c r="I46"/>
  <c r="H46"/>
  <c r="E46"/>
  <c r="E34"/>
  <c r="E33"/>
  <c r="E32"/>
  <c r="E31"/>
  <c r="J21"/>
  <c r="I21"/>
  <c r="H21"/>
  <c r="E21"/>
  <c r="J20"/>
  <c r="I20"/>
  <c r="H20"/>
  <c r="E20"/>
  <c r="J19"/>
  <c r="I19"/>
  <c r="H19"/>
  <c r="E19"/>
  <c r="J16"/>
  <c r="I16"/>
  <c r="H16"/>
  <c r="E16"/>
  <c r="F124" i="26"/>
  <c r="F122"/>
  <c r="F118"/>
  <c r="F114"/>
  <c r="F113"/>
  <c r="F112"/>
  <c r="I100"/>
  <c r="H100"/>
  <c r="E100"/>
  <c r="H93"/>
  <c r="E93"/>
  <c r="H90"/>
  <c r="E90"/>
  <c r="H82"/>
  <c r="E82"/>
  <c r="E76"/>
  <c r="J67"/>
  <c r="I67"/>
  <c r="H67"/>
  <c r="E67"/>
  <c r="J59"/>
  <c r="I59"/>
  <c r="H59"/>
  <c r="E59"/>
  <c r="J48"/>
  <c r="I48"/>
  <c r="E34"/>
  <c r="E33"/>
  <c r="E32"/>
  <c r="E31"/>
  <c r="J21"/>
  <c r="I21"/>
  <c r="H21"/>
  <c r="E21"/>
  <c r="J16"/>
  <c r="I16"/>
  <c r="H16"/>
  <c r="E16"/>
  <c r="H118" i="25"/>
  <c r="H117"/>
  <c r="K117" s="1"/>
  <c r="I116"/>
  <c r="H116"/>
  <c r="I115"/>
  <c r="H115"/>
  <c r="I114"/>
  <c r="H114"/>
  <c r="I110"/>
  <c r="H110"/>
  <c r="H109"/>
  <c r="K109" s="1"/>
  <c r="I108"/>
  <c r="H108"/>
  <c r="I107"/>
  <c r="H107"/>
  <c r="I112"/>
  <c r="H112"/>
  <c r="I111"/>
  <c r="H111"/>
  <c r="I96"/>
  <c r="I98"/>
  <c r="I99"/>
  <c r="I100"/>
  <c r="I101"/>
  <c r="I102"/>
  <c r="I103"/>
  <c r="I104"/>
  <c r="I105"/>
  <c r="H98"/>
  <c r="H97"/>
  <c r="K97" s="1"/>
  <c r="H96"/>
  <c r="H102"/>
  <c r="H101"/>
  <c r="H100"/>
  <c r="H99"/>
  <c r="H104"/>
  <c r="H103"/>
  <c r="I93"/>
  <c r="H93"/>
  <c r="I92"/>
  <c r="H92"/>
  <c r="I91"/>
  <c r="H91"/>
  <c r="I90"/>
  <c r="H90"/>
  <c r="I94"/>
  <c r="H94"/>
  <c r="I85"/>
  <c r="H85"/>
  <c r="E85"/>
  <c r="I86"/>
  <c r="H86"/>
  <c r="E86"/>
  <c r="J66"/>
  <c r="I66"/>
  <c r="H66"/>
  <c r="E66"/>
  <c r="J59"/>
  <c r="I59"/>
  <c r="H59"/>
  <c r="E59"/>
  <c r="J49"/>
  <c r="I49"/>
  <c r="H49"/>
  <c r="E49"/>
  <c r="J69"/>
  <c r="I69"/>
  <c r="H69"/>
  <c r="E69"/>
  <c r="J64"/>
  <c r="I64"/>
  <c r="H64"/>
  <c r="E64"/>
  <c r="J48"/>
  <c r="I48"/>
  <c r="H48"/>
  <c r="E48"/>
  <c r="J47"/>
  <c r="I47"/>
  <c r="H47"/>
  <c r="E47"/>
  <c r="J55"/>
  <c r="I55"/>
  <c r="H55"/>
  <c r="E55"/>
  <c r="J54"/>
  <c r="I54"/>
  <c r="H54"/>
  <c r="E54"/>
  <c r="J53"/>
  <c r="I53"/>
  <c r="H53"/>
  <c r="E53"/>
  <c r="J72"/>
  <c r="I72"/>
  <c r="H72"/>
  <c r="E72"/>
  <c r="J71"/>
  <c r="I71"/>
  <c r="H71"/>
  <c r="E71"/>
  <c r="J70"/>
  <c r="I70"/>
  <c r="H70"/>
  <c r="E70"/>
  <c r="J63"/>
  <c r="I63"/>
  <c r="H63"/>
  <c r="E63"/>
  <c r="J62"/>
  <c r="I62"/>
  <c r="H62"/>
  <c r="E62"/>
  <c r="J65"/>
  <c r="I65"/>
  <c r="H65"/>
  <c r="E65"/>
  <c r="J57"/>
  <c r="I57"/>
  <c r="H57"/>
  <c r="E57"/>
  <c r="J52"/>
  <c r="I52"/>
  <c r="H52"/>
  <c r="E52"/>
  <c r="J45"/>
  <c r="I45"/>
  <c r="H45"/>
  <c r="E45"/>
  <c r="J46"/>
  <c r="I46"/>
  <c r="H46"/>
  <c r="E46"/>
  <c r="J19"/>
  <c r="I19"/>
  <c r="H19"/>
  <c r="E19"/>
  <c r="K46" i="27" l="1"/>
  <c r="K47"/>
  <c r="K87"/>
  <c r="K19" i="25"/>
  <c r="K46"/>
  <c r="K45"/>
  <c r="K52"/>
  <c r="K57"/>
  <c r="K65"/>
  <c r="K62"/>
  <c r="K63"/>
  <c r="K70"/>
  <c r="K71"/>
  <c r="K72"/>
  <c r="K53"/>
  <c r="K54"/>
  <c r="K55"/>
  <c r="K47"/>
  <c r="K48"/>
  <c r="K64"/>
  <c r="K69"/>
  <c r="K49"/>
  <c r="K104"/>
  <c r="K98"/>
  <c r="K118"/>
  <c r="K16" i="27"/>
  <c r="K19"/>
  <c r="K20"/>
  <c r="K21"/>
  <c r="E29"/>
  <c r="K92"/>
  <c r="K82"/>
  <c r="K86"/>
  <c r="K76"/>
  <c r="H72"/>
  <c r="K72" s="1"/>
  <c r="K77"/>
  <c r="K91"/>
  <c r="K78"/>
  <c r="K83"/>
  <c r="K88"/>
  <c r="K90"/>
  <c r="I72"/>
  <c r="K59" i="26"/>
  <c r="K67"/>
  <c r="K48"/>
  <c r="E29"/>
  <c r="K21"/>
  <c r="K100"/>
  <c r="H76"/>
  <c r="K76" s="1"/>
  <c r="K16"/>
  <c r="K100" i="25"/>
  <c r="K101"/>
  <c r="K59"/>
  <c r="K102"/>
  <c r="K103"/>
  <c r="K99"/>
  <c r="K96"/>
  <c r="K111"/>
  <c r="K116"/>
  <c r="K115"/>
  <c r="K114"/>
  <c r="K66"/>
  <c r="K107"/>
  <c r="K112"/>
  <c r="K108"/>
  <c r="K110"/>
  <c r="K91"/>
  <c r="K93"/>
  <c r="K94"/>
  <c r="K90"/>
  <c r="K92"/>
  <c r="K86"/>
  <c r="K85"/>
  <c r="F138"/>
  <c r="F136"/>
  <c r="F132"/>
  <c r="F128"/>
  <c r="F127"/>
  <c r="F126"/>
  <c r="H105"/>
  <c r="G81"/>
  <c r="F81"/>
  <c r="E81"/>
  <c r="J58"/>
  <c r="I58"/>
  <c r="H58"/>
  <c r="E58"/>
  <c r="E33"/>
  <c r="E32"/>
  <c r="E31"/>
  <c r="E30"/>
  <c r="J16"/>
  <c r="I16"/>
  <c r="H16"/>
  <c r="E16"/>
  <c r="F101" i="24"/>
  <c r="F99"/>
  <c r="F95"/>
  <c r="F91"/>
  <c r="F90"/>
  <c r="F89"/>
  <c r="H81"/>
  <c r="E81"/>
  <c r="H77"/>
  <c r="E77"/>
  <c r="I75"/>
  <c r="H75"/>
  <c r="E75"/>
  <c r="I73"/>
  <c r="H73"/>
  <c r="E73"/>
  <c r="I69"/>
  <c r="H69"/>
  <c r="E69"/>
  <c r="G65"/>
  <c r="F65"/>
  <c r="E65"/>
  <c r="J56"/>
  <c r="I56"/>
  <c r="K56" s="1"/>
  <c r="H56"/>
  <c r="E56"/>
  <c r="J51"/>
  <c r="I51"/>
  <c r="K51" s="1"/>
  <c r="H51"/>
  <c r="E51"/>
  <c r="J49"/>
  <c r="I49"/>
  <c r="K49" s="1"/>
  <c r="H49"/>
  <c r="E49"/>
  <c r="J46"/>
  <c r="I46"/>
  <c r="K46" s="1"/>
  <c r="H46"/>
  <c r="E46"/>
  <c r="E34"/>
  <c r="E33"/>
  <c r="E32"/>
  <c r="E31"/>
  <c r="E29" s="1"/>
  <c r="J19"/>
  <c r="I19"/>
  <c r="K19" s="1"/>
  <c r="J16"/>
  <c r="I16"/>
  <c r="H16"/>
  <c r="E16"/>
  <c r="F155" i="23"/>
  <c r="F153"/>
  <c r="F149"/>
  <c r="F144"/>
  <c r="F145"/>
  <c r="F143"/>
  <c r="H128"/>
  <c r="H127"/>
  <c r="H126"/>
  <c r="H125"/>
  <c r="H124"/>
  <c r="I126"/>
  <c r="E126"/>
  <c r="K126" s="1"/>
  <c r="I125"/>
  <c r="E125"/>
  <c r="E122"/>
  <c r="E121"/>
  <c r="E117"/>
  <c r="E116"/>
  <c r="E115"/>
  <c r="I117"/>
  <c r="H117"/>
  <c r="I116"/>
  <c r="H116"/>
  <c r="I115"/>
  <c r="H115"/>
  <c r="K115" s="1"/>
  <c r="I102"/>
  <c r="H102"/>
  <c r="E102"/>
  <c r="I101"/>
  <c r="H101"/>
  <c r="E101"/>
  <c r="I104"/>
  <c r="H104"/>
  <c r="E104"/>
  <c r="I103"/>
  <c r="H103"/>
  <c r="E103"/>
  <c r="I106"/>
  <c r="I90"/>
  <c r="H90"/>
  <c r="E90"/>
  <c r="I89"/>
  <c r="H89"/>
  <c r="E89"/>
  <c r="I92"/>
  <c r="H92"/>
  <c r="E92"/>
  <c r="I91"/>
  <c r="H91"/>
  <c r="E91"/>
  <c r="G85"/>
  <c r="F85"/>
  <c r="J64"/>
  <c r="I64"/>
  <c r="H64"/>
  <c r="E64"/>
  <c r="J63"/>
  <c r="I63"/>
  <c r="H63"/>
  <c r="E63"/>
  <c r="J62"/>
  <c r="I62"/>
  <c r="H62"/>
  <c r="E62"/>
  <c r="J54"/>
  <c r="I54"/>
  <c r="H54"/>
  <c r="E54"/>
  <c r="J53"/>
  <c r="I53"/>
  <c r="H53"/>
  <c r="E53"/>
  <c r="J56"/>
  <c r="I56"/>
  <c r="H56"/>
  <c r="E56"/>
  <c r="J55"/>
  <c r="I55"/>
  <c r="H55"/>
  <c r="E55"/>
  <c r="J20"/>
  <c r="I20"/>
  <c r="K20" s="1"/>
  <c r="H20"/>
  <c r="E20"/>
  <c r="J19"/>
  <c r="I19"/>
  <c r="K19" s="1"/>
  <c r="H19"/>
  <c r="E19"/>
  <c r="J22"/>
  <c r="I22"/>
  <c r="K22" s="1"/>
  <c r="H22"/>
  <c r="E22"/>
  <c r="J21"/>
  <c r="I21"/>
  <c r="K21" s="1"/>
  <c r="H21"/>
  <c r="E21"/>
  <c r="E131"/>
  <c r="I128"/>
  <c r="E128"/>
  <c r="I127"/>
  <c r="E127"/>
  <c r="I124"/>
  <c r="E124"/>
  <c r="K124" s="1"/>
  <c r="H122"/>
  <c r="H121"/>
  <c r="H106"/>
  <c r="E106"/>
  <c r="I105"/>
  <c r="H105"/>
  <c r="E105"/>
  <c r="H97"/>
  <c r="E97"/>
  <c r="H95"/>
  <c r="E95"/>
  <c r="J85"/>
  <c r="I85"/>
  <c r="E85"/>
  <c r="J76"/>
  <c r="I76"/>
  <c r="H76"/>
  <c r="E76"/>
  <c r="J59"/>
  <c r="I59"/>
  <c r="H59"/>
  <c r="E59"/>
  <c r="J57"/>
  <c r="I57"/>
  <c r="H57"/>
  <c r="E57"/>
  <c r="E41"/>
  <c r="E40"/>
  <c r="E39"/>
  <c r="E38"/>
  <c r="D36"/>
  <c r="C36"/>
  <c r="J26"/>
  <c r="I26"/>
  <c r="H26"/>
  <c r="E26"/>
  <c r="J25"/>
  <c r="I25"/>
  <c r="H25"/>
  <c r="E25"/>
  <c r="J16"/>
  <c r="I16"/>
  <c r="H16"/>
  <c r="E16"/>
  <c r="I93" i="1"/>
  <c r="E94"/>
  <c r="H94"/>
  <c r="E93"/>
  <c r="H93"/>
  <c r="E104"/>
  <c r="H104"/>
  <c r="E105"/>
  <c r="H105"/>
  <c r="E111"/>
  <c r="E112"/>
  <c r="E116"/>
  <c r="E117"/>
  <c r="H117"/>
  <c r="H89"/>
  <c r="E89"/>
  <c r="J83"/>
  <c r="I83"/>
  <c r="E83"/>
  <c r="H83"/>
  <c r="K55" i="23" l="1"/>
  <c r="K56"/>
  <c r="K53"/>
  <c r="K54"/>
  <c r="K62"/>
  <c r="K128"/>
  <c r="K63"/>
  <c r="K64"/>
  <c r="K125"/>
  <c r="K76"/>
  <c r="K57"/>
  <c r="E36"/>
  <c r="K25"/>
  <c r="H85"/>
  <c r="K85" s="1"/>
  <c r="K94" i="1"/>
  <c r="K16" i="25"/>
  <c r="E28"/>
  <c r="K58"/>
  <c r="K105"/>
  <c r="H81"/>
  <c r="K81" s="1"/>
  <c r="I81"/>
  <c r="K73" i="24"/>
  <c r="K75"/>
  <c r="K69"/>
  <c r="H65"/>
  <c r="K65" s="1"/>
  <c r="I65"/>
  <c r="K16"/>
  <c r="K104" i="23"/>
  <c r="K117"/>
  <c r="K103"/>
  <c r="K116"/>
  <c r="K102"/>
  <c r="K101"/>
  <c r="K105"/>
  <c r="K127"/>
  <c r="K106"/>
  <c r="K92"/>
  <c r="K91"/>
  <c r="K90"/>
  <c r="K89"/>
  <c r="K59"/>
  <c r="K26"/>
  <c r="K16"/>
  <c r="K93" i="1"/>
  <c r="K83"/>
  <c r="J55"/>
  <c r="I55"/>
  <c r="H55"/>
  <c r="E55"/>
  <c r="H49"/>
  <c r="H48"/>
  <c r="E49"/>
  <c r="E48"/>
  <c r="J48"/>
  <c r="I48"/>
  <c r="I61"/>
  <c r="J61"/>
  <c r="I64"/>
  <c r="J64"/>
  <c r="I65"/>
  <c r="J65"/>
  <c r="I66"/>
  <c r="J66"/>
  <c r="I68"/>
  <c r="J68"/>
  <c r="H61"/>
  <c r="H64"/>
  <c r="H65"/>
  <c r="H66"/>
  <c r="H68"/>
  <c r="H54"/>
  <c r="E61"/>
  <c r="E64"/>
  <c r="E65"/>
  <c r="E66"/>
  <c r="E68"/>
  <c r="E54"/>
  <c r="J54"/>
  <c r="I54"/>
  <c r="J49"/>
  <c r="I49"/>
  <c r="E34"/>
  <c r="E35"/>
  <c r="E36"/>
  <c r="E33"/>
  <c r="D31"/>
  <c r="C31"/>
  <c r="J21"/>
  <c r="I21"/>
  <c r="H21"/>
  <c r="E21"/>
  <c r="J16"/>
  <c r="I16"/>
  <c r="H16"/>
  <c r="E16"/>
  <c r="K21" l="1"/>
  <c r="K54"/>
  <c r="K48"/>
  <c r="K55"/>
  <c r="K61"/>
  <c r="K49"/>
  <c r="K68"/>
  <c r="K66"/>
  <c r="K65"/>
  <c r="K64"/>
  <c r="K16"/>
  <c r="E31"/>
</calcChain>
</file>

<file path=xl/sharedStrings.xml><?xml version="1.0" encoding="utf-8"?>
<sst xmlns="http://schemas.openxmlformats.org/spreadsheetml/2006/main" count="5552" uniqueCount="1000">
  <si>
    <r>
      <rPr>
        <sz val="12"/>
        <rFont val="Times New Roman"/>
        <family val="1"/>
        <charset val="204"/>
      </rPr>
      <t>№ з/п</t>
    </r>
  </si>
  <si>
    <r>
      <rPr>
        <sz val="12"/>
        <rFont val="Times New Roman"/>
        <family val="1"/>
        <charset val="204"/>
      </rPr>
      <t>Показники</t>
    </r>
  </si>
  <si>
    <r>
      <rPr>
        <sz val="12"/>
        <rFont val="Times New Roman"/>
        <family val="1"/>
        <charset val="204"/>
      </rPr>
      <t>План з урахуванням змін</t>
    </r>
  </si>
  <si>
    <r>
      <rPr>
        <sz val="12"/>
        <rFont val="Times New Roman"/>
        <family val="1"/>
        <charset val="204"/>
      </rPr>
      <t>Виконано</t>
    </r>
  </si>
  <si>
    <r>
      <rPr>
        <sz val="12"/>
        <rFont val="Times New Roman"/>
        <family val="1"/>
        <charset val="204"/>
      </rPr>
      <t>Відхилення</t>
    </r>
  </si>
  <si>
    <r>
      <rPr>
        <sz val="12"/>
        <rFont val="Times New Roman"/>
        <family val="1"/>
        <charset val="204"/>
      </rPr>
      <t>1</t>
    </r>
  </si>
  <si>
    <r>
      <rPr>
        <sz val="11"/>
        <rFont val="Times New Roman"/>
        <family val="1"/>
        <charset val="204"/>
      </rPr>
      <t>1</t>
    </r>
  </si>
  <si>
    <r>
      <rPr>
        <sz val="12"/>
        <rFont val="Times New Roman"/>
        <family val="1"/>
        <charset val="204"/>
      </rPr>
      <t>В т.ч.</t>
    </r>
  </si>
  <si>
    <r>
      <rPr>
        <sz val="11"/>
        <rFont val="Times New Roman"/>
        <family val="1"/>
        <charset val="204"/>
      </rPr>
      <t>№ з/п</t>
    </r>
  </si>
  <si>
    <r>
      <rPr>
        <sz val="11"/>
        <rFont val="Times New Roman"/>
        <family val="1"/>
        <charset val="204"/>
      </rPr>
      <t>Показники</t>
    </r>
  </si>
  <si>
    <r>
      <rPr>
        <sz val="11"/>
        <rFont val="Times New Roman"/>
        <family val="1"/>
        <charset val="204"/>
      </rPr>
      <t>Відхилення</t>
    </r>
  </si>
  <si>
    <r>
      <rPr>
        <sz val="11"/>
        <rFont val="Times New Roman"/>
        <family val="1"/>
        <charset val="204"/>
      </rPr>
      <t>Залишок на початок року</t>
    </r>
  </si>
  <si>
    <r>
      <rPr>
        <sz val="11"/>
        <rFont val="Times New Roman"/>
        <family val="1"/>
        <charset val="204"/>
      </rPr>
      <t>х</t>
    </r>
  </si>
  <si>
    <r>
      <rPr>
        <sz val="11"/>
        <rFont val="Times New Roman"/>
        <family val="1"/>
        <charset val="204"/>
      </rPr>
      <t>В т.ч.</t>
    </r>
  </si>
  <si>
    <r>
      <rPr>
        <sz val="11"/>
        <rFont val="Times New Roman"/>
        <family val="1"/>
        <charset val="204"/>
      </rPr>
      <t>1.1</t>
    </r>
  </si>
  <si>
    <r>
      <rPr>
        <sz val="11"/>
        <rFont val="Times New Roman"/>
        <family val="1"/>
        <charset val="204"/>
      </rPr>
      <t>Власних надходжень</t>
    </r>
  </si>
  <si>
    <r>
      <rPr>
        <sz val="11"/>
        <rFont val="Times New Roman"/>
        <family val="1"/>
        <charset val="204"/>
      </rPr>
      <t>1.2</t>
    </r>
  </si>
  <si>
    <r>
      <rPr>
        <sz val="11"/>
        <rFont val="Times New Roman"/>
        <family val="1"/>
        <charset val="204"/>
      </rPr>
      <t>Інших надходжень</t>
    </r>
  </si>
  <si>
    <r>
      <rPr>
        <sz val="11"/>
        <rFont val="Times New Roman"/>
        <family val="1"/>
        <charset val="204"/>
      </rPr>
      <t>Пояснення причин наявності залишку надходжень спеціального фонду, в т.ч. власних надходжень бюджетних установ та інших надходжень , на початок року...</t>
    </r>
  </si>
  <si>
    <r>
      <rPr>
        <sz val="11"/>
        <rFont val="Times New Roman"/>
        <family val="1"/>
        <charset val="204"/>
      </rPr>
      <t>2</t>
    </r>
  </si>
  <si>
    <r>
      <rPr>
        <sz val="11"/>
        <rFont val="Times New Roman"/>
        <family val="1"/>
        <charset val="204"/>
      </rPr>
      <t>Надходження</t>
    </r>
  </si>
  <si>
    <r>
      <rPr>
        <sz val="11"/>
        <rFont val="Times New Roman"/>
        <family val="1"/>
        <charset val="204"/>
      </rPr>
      <t>2.1</t>
    </r>
  </si>
  <si>
    <r>
      <rPr>
        <sz val="11"/>
        <rFont val="Times New Roman"/>
        <family val="1"/>
        <charset val="204"/>
      </rPr>
      <t>2.2</t>
    </r>
  </si>
  <si>
    <r>
      <rPr>
        <sz val="11"/>
        <rFont val="Times New Roman"/>
        <family val="1"/>
        <charset val="204"/>
      </rPr>
      <t>Надходження позик</t>
    </r>
  </si>
  <si>
    <r>
      <rPr>
        <sz val="11"/>
        <rFont val="Times New Roman"/>
        <family val="1"/>
        <charset val="204"/>
      </rPr>
      <t>2.3</t>
    </r>
  </si>
  <si>
    <r>
      <rPr>
        <sz val="11"/>
        <rFont val="Times New Roman"/>
        <family val="1"/>
        <charset val="204"/>
      </rPr>
      <t>Повернення кредитів</t>
    </r>
  </si>
  <si>
    <r>
      <rPr>
        <sz val="11"/>
        <rFont val="Times New Roman"/>
        <family val="1"/>
        <charset val="204"/>
      </rPr>
      <t>2.4</t>
    </r>
  </si>
  <si>
    <r>
      <rPr>
        <sz val="11"/>
        <rFont val="Times New Roman"/>
        <family val="1"/>
        <charset val="204"/>
      </rPr>
      <t>Інші надходження</t>
    </r>
  </si>
  <si>
    <r>
      <rPr>
        <sz val="11"/>
        <rFont val="Times New Roman"/>
        <family val="1"/>
        <charset val="204"/>
      </rPr>
      <t>Пояснення причин відхилень фактичних обсягів надходжень від планових</t>
    </r>
  </si>
  <si>
    <r>
      <rPr>
        <sz val="11"/>
        <rFont val="Times New Roman"/>
        <family val="1"/>
        <charset val="204"/>
      </rPr>
      <t>3</t>
    </r>
  </si>
  <si>
    <r>
      <rPr>
        <sz val="11"/>
        <rFont val="Times New Roman"/>
        <family val="1"/>
        <charset val="204"/>
      </rPr>
      <t>Залишок на кінець року</t>
    </r>
  </si>
  <si>
    <r>
      <rPr>
        <sz val="11"/>
        <rFont val="Times New Roman"/>
        <family val="1"/>
        <charset val="204"/>
      </rPr>
      <t>3.1</t>
    </r>
  </si>
  <si>
    <r>
      <rPr>
        <sz val="11"/>
        <rFont val="Times New Roman"/>
        <family val="1"/>
        <charset val="204"/>
      </rPr>
      <t>3.2</t>
    </r>
  </si>
  <si>
    <r>
      <rPr>
        <sz val="11"/>
        <rFont val="Times New Roman"/>
        <family val="1"/>
        <charset val="204"/>
      </rPr>
      <t>Затверджено паспортом бюджетної програми на звітний період</t>
    </r>
  </si>
  <si>
    <r>
      <rPr>
        <sz val="11"/>
        <rFont val="Times New Roman"/>
        <family val="1"/>
        <charset val="204"/>
      </rPr>
      <t>Виконано за звітний період (касові видатки/надані кредити)</t>
    </r>
  </si>
  <si>
    <r>
      <rPr>
        <sz val="11"/>
        <rFont val="Times New Roman"/>
        <family val="1"/>
        <charset val="204"/>
      </rPr>
      <t>разом</t>
    </r>
  </si>
  <si>
    <r>
      <rPr>
        <sz val="11"/>
        <rFont val="Times New Roman"/>
        <family val="1"/>
        <charset val="204"/>
      </rPr>
      <t>7</t>
    </r>
  </si>
  <si>
    <r>
      <rPr>
        <sz val="11"/>
        <rFont val="Times New Roman"/>
        <family val="1"/>
        <charset val="204"/>
      </rPr>
      <t>5</t>
    </r>
  </si>
  <si>
    <r>
      <rPr>
        <sz val="11"/>
        <rFont val="Times New Roman"/>
        <family val="1"/>
        <charset val="204"/>
      </rPr>
      <t>4</t>
    </r>
  </si>
  <si>
    <r>
      <rPr>
        <sz val="12"/>
        <rFont val="Times New Roman"/>
        <family val="1"/>
        <charset val="204"/>
      </rPr>
      <t>5.4 « Виконання показників бюджетної програми порівняно із показниками попереднього року»:    (тис. грн)</t>
    </r>
  </si>
  <si>
    <r>
      <rPr>
        <sz val="11"/>
        <rFont val="Times New Roman"/>
        <family val="1"/>
        <charset val="204"/>
      </rPr>
      <t>Попередній рік</t>
    </r>
  </si>
  <si>
    <r>
      <rPr>
        <sz val="11"/>
        <rFont val="Times New Roman"/>
        <family val="1"/>
        <charset val="204"/>
      </rPr>
      <t>Звітний рік</t>
    </r>
  </si>
  <si>
    <r>
      <rPr>
        <sz val="11"/>
        <rFont val="Times New Roman"/>
        <family val="1"/>
        <charset val="204"/>
      </rPr>
      <t>Видатки (надані кредити)</t>
    </r>
  </si>
  <si>
    <r>
      <rPr>
        <sz val="12"/>
        <rFont val="Times New Roman"/>
        <family val="1"/>
        <charset val="204"/>
      </rPr>
      <t>5.5 «Виконання інвестиційних (проектів) програм»:</t>
    </r>
  </si>
  <si>
    <r>
      <rPr>
        <sz val="11"/>
        <rFont val="Times New Roman"/>
        <family val="1"/>
        <charset val="204"/>
      </rPr>
      <t>Код</t>
    </r>
  </si>
  <si>
    <r>
      <rPr>
        <sz val="11"/>
        <rFont val="Times New Roman"/>
        <family val="1"/>
        <charset val="204"/>
      </rPr>
      <t>6=5-4</t>
    </r>
  </si>
  <si>
    <r>
      <rPr>
        <sz val="11"/>
        <rFont val="Times New Roman"/>
        <family val="1"/>
        <charset val="204"/>
      </rPr>
      <t>8=3-7</t>
    </r>
  </si>
  <si>
    <r>
      <rPr>
        <sz val="11"/>
        <rFont val="Times New Roman"/>
        <family val="1"/>
        <charset val="204"/>
      </rPr>
      <t>1.</t>
    </r>
  </si>
  <si>
    <r>
      <rPr>
        <sz val="11"/>
        <rFont val="Times New Roman"/>
        <family val="1"/>
        <charset val="204"/>
      </rPr>
      <t>Надходження, всього:</t>
    </r>
  </si>
  <si>
    <r>
      <rPr>
        <sz val="11"/>
        <rFont val="Times New Roman"/>
        <family val="1"/>
        <charset val="204"/>
      </rPr>
      <t>Бюджет розвитку за джерелами</t>
    </r>
  </si>
  <si>
    <r>
      <rPr>
        <sz val="11"/>
        <rFont val="Times New Roman"/>
        <family val="1"/>
        <charset val="204"/>
      </rPr>
      <t>Надходження із аг. фонду бюджету до спецфонду (бюджету розвитку)</t>
    </r>
  </si>
  <si>
    <r>
      <rPr>
        <sz val="11"/>
        <rFont val="Times New Roman"/>
        <family val="1"/>
        <charset val="204"/>
      </rPr>
      <t>Запозичення до бюджету</t>
    </r>
  </si>
  <si>
    <r>
      <rPr>
        <sz val="11"/>
        <rFont val="Times New Roman"/>
        <family val="1"/>
        <charset val="204"/>
      </rPr>
      <t>Інші джерела</t>
    </r>
  </si>
  <si>
    <r>
      <rPr>
        <sz val="11"/>
        <rFont val="Times New Roman"/>
        <family val="1"/>
        <charset val="204"/>
      </rPr>
      <t>Пояснення щодо причин відхилення фактичних надходжень від планового показника</t>
    </r>
  </si>
  <si>
    <r>
      <rPr>
        <sz val="11"/>
        <rFont val="Times New Roman"/>
        <family val="1"/>
        <charset val="204"/>
      </rPr>
      <t>Видатки бюджету розвитку всього:</t>
    </r>
  </si>
  <si>
    <r>
      <rPr>
        <sz val="11"/>
        <rFont val="Times New Roman"/>
        <family val="1"/>
        <charset val="204"/>
      </rPr>
      <t>Пояснення щодо причин відхилення касовихвидатків від планового показника</t>
    </r>
  </si>
  <si>
    <r>
      <rPr>
        <sz val="11"/>
        <rFont val="Times New Roman"/>
        <family val="1"/>
        <charset val="204"/>
      </rPr>
      <t>Пояснення щодо причин відхилення фактичних надходжень від касових видатків</t>
    </r>
  </si>
  <si>
    <r>
      <rPr>
        <sz val="11"/>
        <rFont val="Times New Roman"/>
        <family val="1"/>
        <charset val="204"/>
      </rPr>
      <t>Всього за інцест.проектами</t>
    </r>
  </si>
  <si>
    <r>
      <rPr>
        <sz val="11"/>
        <rFont val="Times New Roman"/>
        <family val="1"/>
        <charset val="204"/>
      </rPr>
      <t>Інвестиційний проект (програма )1</t>
    </r>
  </si>
  <si>
    <r>
      <rPr>
        <sz val="11"/>
        <rFont val="Times New Roman"/>
        <family val="1"/>
        <charset val="204"/>
      </rPr>
      <t>Пояснення щодо причин відхилення касових видатків на виконання інвестиційного проекту (програми) 1 від планового показника</t>
    </r>
  </si>
  <si>
    <r>
      <rPr>
        <sz val="11"/>
        <rFont val="Times New Roman"/>
        <family val="1"/>
        <charset val="204"/>
      </rPr>
      <t>Напрям спрямування коштів (об’єкт)1</t>
    </r>
  </si>
  <si>
    <r>
      <rPr>
        <sz val="11"/>
        <rFont val="Times New Roman"/>
        <family val="1"/>
        <charset val="204"/>
      </rPr>
      <t>Напрям спрямування коштів(об’ єкт)2</t>
    </r>
  </si>
  <si>
    <r>
      <rPr>
        <sz val="11"/>
        <rFont val="Times New Roman"/>
        <family val="1"/>
        <charset val="204"/>
      </rPr>
      <t>Кап.видатки з утримання бюджетних установ</t>
    </r>
  </si>
  <si>
    <t xml:space="preserve">Додаток </t>
  </si>
  <si>
    <t>до Методичних рекомендацій щодо здійснення оцінки ефективності бюджетних програм</t>
  </si>
  <si>
    <t>1.</t>
  </si>
  <si>
    <t>.0200000</t>
  </si>
  <si>
    <t>Виконавчий комітет Ніжинської міської ради</t>
  </si>
  <si>
    <t>(КПКВК МБ)</t>
  </si>
  <si>
    <t>(найменування головного розпорядника)</t>
  </si>
  <si>
    <t>2.</t>
  </si>
  <si>
    <t>.0210000</t>
  </si>
  <si>
    <t>(найменування відповідального виконавця)</t>
  </si>
  <si>
    <t>3.</t>
  </si>
  <si>
    <t>.0210160</t>
  </si>
  <si>
    <t>.0111</t>
  </si>
  <si>
    <t xml:space="preserve">Керівництво і управління у відповідній сфері у містах (місті Києві), селищах,  селах, об’єднаних територіальних громадах
</t>
  </si>
  <si>
    <t>(КФКВК)1</t>
  </si>
  <si>
    <t>4.</t>
  </si>
  <si>
    <t>Мета бюджетної програми:</t>
  </si>
  <si>
    <t>5.</t>
  </si>
  <si>
    <t>Оцінка  ефективності бюджетної програми за критеріями:</t>
  </si>
  <si>
    <t>5.1 «Виконання бюджетної програми за напрямами використання бюджетних коштів»:                                                    (тис. грн)</t>
  </si>
  <si>
    <t>Здійснення виконавчими органами наданих законодавством повноважень</t>
  </si>
  <si>
    <t>Здійснення повноважень щодо володіння, користування об’єктами  власності</t>
  </si>
  <si>
    <t>загальний фонд</t>
  </si>
  <si>
    <t>спеціальний фонд</t>
  </si>
  <si>
    <t>разом</t>
  </si>
  <si>
    <t>спеціальн ий фонд</t>
  </si>
  <si>
    <t>загальн ий фонд</t>
  </si>
  <si>
    <t>спеціаль ний фонд</t>
  </si>
  <si>
    <t>1</t>
  </si>
  <si>
    <t>2</t>
  </si>
  <si>
    <t>3</t>
  </si>
  <si>
    <t>4</t>
  </si>
  <si>
    <t>5</t>
  </si>
  <si>
    <t>6</t>
  </si>
  <si>
    <t>7</t>
  </si>
  <si>
    <t>8</t>
  </si>
  <si>
    <t>9</t>
  </si>
  <si>
    <t>План з урахуванням змін</t>
  </si>
  <si>
    <t>Виконано</t>
  </si>
  <si>
    <t>Відхилення</t>
  </si>
  <si>
    <t>5.2 «Виконання бюджетної програми за джерелами надходжень спеціального фонду»                     (тис .грн.)</t>
  </si>
  <si>
    <t>5.3. «Виконання результативних показників бюджетної програми за напрямками використання бюджетних коштів»     (тис.грн.)</t>
  </si>
  <si>
    <r>
      <rPr>
        <b/>
        <sz val="11"/>
        <rFont val="Times New Roman"/>
        <family val="1"/>
        <charset val="204"/>
      </rPr>
      <t>1</t>
    </r>
  </si>
  <si>
    <r>
      <rPr>
        <b/>
        <sz val="11"/>
        <rFont val="Times New Roman"/>
        <family val="1"/>
        <charset val="204"/>
      </rPr>
      <t>затрат</t>
    </r>
  </si>
  <si>
    <r>
      <rPr>
        <b/>
        <sz val="11"/>
        <rFont val="Times New Roman"/>
        <family val="1"/>
        <charset val="204"/>
      </rPr>
      <t>2</t>
    </r>
  </si>
  <si>
    <r>
      <rPr>
        <b/>
        <sz val="11"/>
        <rFont val="Times New Roman"/>
        <family val="1"/>
        <charset val="204"/>
      </rPr>
      <t>продукту</t>
    </r>
  </si>
  <si>
    <t>Кількість прийнятих  нормативно-правових актів(рішень ради)</t>
  </si>
  <si>
    <r>
      <rPr>
        <b/>
        <sz val="11"/>
        <rFont val="Times New Roman"/>
        <family val="1"/>
        <charset val="204"/>
      </rPr>
      <t>3</t>
    </r>
  </si>
  <si>
    <r>
      <rPr>
        <b/>
        <sz val="11"/>
        <rFont val="Times New Roman"/>
        <family val="1"/>
        <charset val="204"/>
      </rPr>
      <t>ефективності</t>
    </r>
  </si>
  <si>
    <t>Середні витрати на утримання однієї штатної одиниці (заг.фонд)</t>
  </si>
  <si>
    <t>Кількість штатних одиниць</t>
  </si>
  <si>
    <t>Кількість виконаних доручень, листів, звернень, заяв, скарг на одного працівника</t>
  </si>
  <si>
    <t>Кількість  прийнятих рішень ради  на 1-го працівника</t>
  </si>
  <si>
    <t>Загальна площа  орендованих приміщень</t>
  </si>
  <si>
    <t>Кількість укладених договорів оренди</t>
  </si>
  <si>
    <t>Орендна плата за 1м.кв.</t>
  </si>
  <si>
    <t>Оцінка відповідності фактичних результативних показників проведеним видаткам за напрямком використання бюджетних коштів, спрямованих на досягненя цих показників</t>
  </si>
  <si>
    <t>Напрям використання бюджетних коштів</t>
  </si>
  <si>
    <t>Аналіз бюджетної програми показав, що кошти  використані за призначенням та  спрямовані  на  досягнення  запланованих показників.</t>
  </si>
  <si>
    <t>Відхилення виконання    (у відсотках)</t>
  </si>
  <si>
    <t>Пояснення щодо збільшення (зменшення) обсягів проведених видатків (наданих кредитів) порівняно із аналогічними показниками попереднього року</t>
  </si>
  <si>
    <t>Пояснення щодо динаміки результативних показників за відповідним напрямом використання бюджетних коштів</t>
  </si>
  <si>
    <t>Пояснення щодо збільшення(зменшення) обсягів проведених видатків (наданих кредитів ) за напрямом використання бюджетних коштів порівняно із аналогічними показниками попереднього року , а також щодо змін у структурі напрямів використання коштів</t>
  </si>
  <si>
    <r>
      <rPr>
        <b/>
        <sz val="11"/>
        <rFont val="Times New Roman"/>
        <family val="1"/>
        <charset val="204"/>
      </rPr>
      <t>Напрям використання бюджетних коштів</t>
    </r>
  </si>
  <si>
    <t>Аналіз бюджетної програми показав, що кошти  використані за призначенням та  спрямовані  на  досягнення  запланованих показників звітного періоду.</t>
  </si>
  <si>
    <t>Загальний обсяг фінансування проекту (програми), всього</t>
  </si>
  <si>
    <t>План на звітний період з урахуванням змін</t>
  </si>
  <si>
    <t>Виконано за звітний період</t>
  </si>
  <si>
    <t>Виконано всього</t>
  </si>
  <si>
    <t>Залишок фінансування на майбутні періоди</t>
  </si>
  <si>
    <r>
      <rPr>
        <sz val="11"/>
        <rFont val="Times New Roman"/>
        <family val="1"/>
        <charset val="204"/>
      </rPr>
      <t xml:space="preserve">5.6    «Наявність фінансових порушень за результатами контрольних заходів»: </t>
    </r>
    <r>
      <rPr>
        <i/>
        <sz val="11"/>
        <color rgb="FF0070C0"/>
        <rFont val="Times New Roman"/>
        <family val="1"/>
        <charset val="204"/>
      </rPr>
      <t>Фінансових порушень не виявлено.</t>
    </r>
  </si>
  <si>
    <t xml:space="preserve">б.Узагальнений висновок щодо: </t>
  </si>
  <si>
    <r>
      <rPr>
        <b/>
        <sz val="11"/>
        <rFont val="Times New Roman"/>
        <family val="1"/>
        <charset val="204"/>
      </rPr>
      <t>актуальності бюджетної програми</t>
    </r>
    <r>
      <rPr>
        <i/>
        <sz val="11"/>
        <color rgb="FF0070C0"/>
        <rFont val="Times New Roman"/>
        <family val="1"/>
        <charset val="204"/>
      </rPr>
      <t xml:space="preserve"> - Програма розроблена для забезпечення виконання функцій місцевого самоврядування.</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</si>
  <si>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Забезпечення діяльності Виконавчого комітету Ніжинської міської ради.</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</si>
  <si>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Контроль за діяльністю бюджетних установ міста, за своєчасним виконання установами своїх обов’язків.</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</si>
  <si>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color rgb="FF0070C0"/>
        <rFont val="Times New Roman"/>
        <family val="1"/>
        <charset val="204"/>
      </rPr>
      <t>Забезпечення співфункціонування всіх сфер міста, має  довгостроковий термін дії.</t>
    </r>
  </si>
  <si>
    <t>Інша діяльність у сфері державного управління</t>
  </si>
  <si>
    <t>.0210180</t>
  </si>
  <si>
    <t>Забезпечення юридичного обслуговування Ніжинської міської ради та виконавчого комітету Ніжинської міської ради</t>
  </si>
  <si>
    <t xml:space="preserve">Забезпечення підтримки діяльності та розвитку органів самоорганізації населення міста Ніжина </t>
  </si>
  <si>
    <t xml:space="preserve">Забезпечення розвитку інвестиційної діяльності в місті Ніжині </t>
  </si>
  <si>
    <t xml:space="preserve">Часткове забезпечення допризовної підготовки, військово-патріотичного виховання молоді, призову громадян України на строкову військову службу та виконання заходів з мобілізації </t>
  </si>
  <si>
    <t>Забезпечення виконання власних повноважень Ніжинської міської ради</t>
  </si>
  <si>
    <t>Забезпечення виконання заходів програми  фінансового забезпечення представницьких витрат та інших заходів, пов’язаних з діяльністю органів місцевого самоврядування</t>
  </si>
  <si>
    <t>обсяг видатків на виконання завдання2 (забезпечення юридичного обслуговування  Ніжинської  міської ради та виконавчого комітету Ніжинської міської ради)</t>
  </si>
  <si>
    <t>обсяг видатків на виконання завдання3 (забезпечення підтримки діяльності та розвитку  органів самоорганізації населення  міста Ніжина)</t>
  </si>
  <si>
    <t>обсяг видатків на виконання завдання1 (заходів програми фінансового забезпечення представницьких витрат та інших заходів, пов’язаних з діяльністю органів місцевого самоврядування)</t>
  </si>
  <si>
    <t>обсяг видатків на виконання завдання4 (забезпечення  розвитку інвестиційної  діяльності  в  місті Ніжині)</t>
  </si>
  <si>
    <t>обсяг видатків на виконання завдання5 (часткове забезпечення допризивної підготовки, військово-патріотичного виховання  молоді, призову громадян України на строкову військову службу та виконання заходів з мобілізації)</t>
  </si>
  <si>
    <t>обсяг видатків на виконання завдання6 (забезпечення виконання власних повноважень Ніжинської міської ради)</t>
  </si>
  <si>
    <t>Спеціальний фонд</t>
  </si>
  <si>
    <t>кількість заходів (завдання 1)</t>
  </si>
  <si>
    <t>кількість судових позовів(завдання 2)</t>
  </si>
  <si>
    <t>кількість заходів (завдання 3)</t>
  </si>
  <si>
    <t>кількість заходів (завдання 4)</t>
  </si>
  <si>
    <t>кількість заходів (завдання 5)</t>
  </si>
  <si>
    <t>кількість заходів (завдання 6)</t>
  </si>
  <si>
    <t>сплата судового збору для забезпечення позову, виконання рішень, середній показник</t>
  </si>
  <si>
    <t>Видатки (надані кредити)</t>
  </si>
  <si>
    <t>Збільшення видатків  по бюджетній програмі обумовлено  реальними  потребами  у використанні коштів.</t>
  </si>
  <si>
    <t>Збільшення обсягів проведених видатків  по загальному фонду  порівняно із аналогічними показниками попереднього року обумовлено реальними потребами громади міста Ніжина.</t>
  </si>
  <si>
    <t>Відхилення показників поточного року до показників попереднгього року поясюється збільшенням фінансових ресурсів на виконання міських програм відповідно до потреби, подорожчанням  вартості предметів та послуг.</t>
  </si>
  <si>
    <t>5.5 «Виконання інвестиційних (проектів) програм»:  (тис.грн.)</t>
  </si>
  <si>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color rgb="FF0070C0"/>
        <rFont val="Times New Roman"/>
        <family val="1"/>
        <charset val="204"/>
      </rPr>
      <t>Окремі завдання мають довгостроковий термін дії.</t>
    </r>
  </si>
  <si>
    <t>.0133</t>
  </si>
  <si>
    <t>.0213112</t>
  </si>
  <si>
    <t>Заходи державної політики з питань дітей та їх соціального захисту</t>
  </si>
  <si>
    <t xml:space="preserve">забезпечення надання соціальних послуг дітям, які опинились у складних життєвих обставинах, та забезпечення соціально-правового захисту дітей </t>
  </si>
  <si>
    <t>Створення умов для забезпечення прав дітей, у тому числі тих, які виховуються в сім`ях, які неспроможні або не бажають виконувати виховні функції</t>
  </si>
  <si>
    <t>видатки  на  заходи</t>
  </si>
  <si>
    <t>кількість регіональних заходів державної політики з питань дітей</t>
  </si>
  <si>
    <t>кількість дітей-сиріт та дітей, позбавлених батьківського піклування, влаштованих у прийомні  сімї та дитячі будинки сімейного типу)</t>
  </si>
  <si>
    <t>середні витрати на проведення одного регіонального заходу державної політики з питань дітей</t>
  </si>
  <si>
    <t>Фактичні результативні показники повністю відповідають напрямкам використання коштів по програмі.</t>
  </si>
  <si>
    <t xml:space="preserve">Пояснення щодо причин відхилення фактичних надходжень від планового показника - </t>
  </si>
  <si>
    <t xml:space="preserve">Пояснення щодо причин відхилення касовихвидатків від планового показника </t>
  </si>
  <si>
    <t>Напрям спрямування коштів (об’єкт)1</t>
  </si>
  <si>
    <r>
      <rPr>
        <b/>
        <sz val="11"/>
        <rFont val="Times New Roman"/>
        <family val="1"/>
        <charset val="204"/>
      </rPr>
      <t>актуальності бюджетної програми</t>
    </r>
    <r>
      <rPr>
        <i/>
        <sz val="11"/>
        <color rgb="FF0070C0"/>
        <rFont val="Times New Roman"/>
        <family val="1"/>
        <charset val="204"/>
      </rPr>
      <t xml:space="preserve"> - Програма розроблена для забезпечення надання соціальних послуг дітям, які опинились у складних життєвих обставинах, та забезпечення соціально-правового захисту дітей </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</si>
  <si>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 xml:space="preserve"> Створення умов для забезпечення прав дітей, у тому числі тих, які виховуються в сім`ях, які неспроможні або не бажають виконувати виховні функції</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</si>
  <si>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Взаємодія органів  міської влади з громадськістю, виконання наданих державою повноважень</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</si>
  <si>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Підтримка прав дітей, у тому числі тих, які виховуються в сім`ях, які неспроможні або не бажають виконувати виховні функції</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</si>
  <si>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color rgb="FF0070C0"/>
        <rFont val="Times New Roman"/>
        <family val="1"/>
        <charset val="204"/>
      </rPr>
      <t>Має довгостроковий термін дії.</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</si>
  <si>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color rgb="FF0070C0"/>
        <rFont val="Times New Roman"/>
        <family val="1"/>
        <charset val="204"/>
      </rPr>
      <t>Економне  використання  коштів по поточних видатках установи (залишок плану)</t>
    </r>
  </si>
  <si>
    <t>Проведення регіональних заходів, спрямованих на забезпечення гендерної рівності в суспільстві</t>
  </si>
  <si>
    <t>кількість центрів соціальних служб для сім`ї, дітей та молоді</t>
  </si>
  <si>
    <t>кількість штатних працівників центрів</t>
  </si>
  <si>
    <t>кількість наданих соціальних послуг</t>
  </si>
  <si>
    <t>надано соціальних послуг за карткою сім’ї</t>
  </si>
  <si>
    <t>кількість осіб, яким надано соціальні  послуги</t>
  </si>
  <si>
    <t>кількість виявлено сімей,  що  знаходяться  у  складних  життєвих  обставинах</t>
  </si>
  <si>
    <t>кількість взятих  під соціальний  супровід  сімей, що  знаходяться  у  складних  життєвих  обставинах</t>
  </si>
  <si>
    <r>
      <rPr>
        <b/>
        <sz val="11"/>
        <rFont val="Times New Roman"/>
        <family val="1"/>
        <charset val="204"/>
      </rPr>
      <t>Пояснення щодо розбіжностей між фактичними та плановии результативними показниками:</t>
    </r>
    <r>
      <rPr>
        <sz val="11"/>
        <rFont val="Times New Roman"/>
        <family val="1"/>
        <charset val="204"/>
      </rPr>
      <t/>
    </r>
  </si>
  <si>
    <t>середні витрати на утримання одного центру соціальних служб для сім`ї, дітей та молоді</t>
  </si>
  <si>
    <t>середні витрати на забезпечення діяльності одного працівника центру соціальних служб для сім`ї, дітей та молоді</t>
  </si>
  <si>
    <t>середні витрати на здійснення соціального супроводу</t>
  </si>
  <si>
    <t>середні витрати на надання однієї соціальної послуги</t>
  </si>
  <si>
    <t>якості</t>
  </si>
  <si>
    <t>збільшення/зменшення кількості  надання  соціальних  послуг,  порівняно  з  минулим  роком</t>
  </si>
  <si>
    <t>збільшення/зменшення  кількості  осіб,  яким  надано соціальні  послуги, порівняно  з  минулим  роком</t>
  </si>
  <si>
    <t>відсоток сімей  взятих  під  соціальний   супровід до  загальної  кількості  сімей,  які  опинилися  в складних  життєвих  обставинах</t>
  </si>
  <si>
    <t>збільшення/зменшення кількості  наданих послуг за карткою клієнтів порівняно з минулим  роком</t>
  </si>
  <si>
    <t>обсяг  видатків  на  виконання  заходів  із забезпечення соціальної підтримки та надання соціальних послуг дітям, молоді та сім`ям, які опинились у складних життєвих обставинах</t>
  </si>
  <si>
    <t>кількість  заходів  на  підтримку  сімей,  дітей та молоді</t>
  </si>
  <si>
    <t>кількість  залучених волонтерів до проведення  заходів</t>
  </si>
  <si>
    <t>кількість учасників заходів, проведених центрами соціальних служб для сім`ї, дітей та молоді</t>
  </si>
  <si>
    <t>кількість матеріалів розміщених в ЗМІ</t>
  </si>
  <si>
    <t>кількість розповсюджених  матеріалів</t>
  </si>
  <si>
    <t>середні витрати на один захід, проведений центрами соціальних служб для сім`ї, дітей та молоді</t>
  </si>
  <si>
    <t>середні витрати на одного учасника заходів, проведених центрами соціальних служб для сім`ї, дітей та молоді</t>
  </si>
  <si>
    <t>динаміка кількості учасників, охоплених заходами центрів соціальних служб для сім`ї, дітей та молоді, порівняно з минулим роком</t>
  </si>
  <si>
    <t>видатки на заходи державної політики із забезпечення рівних прав та можливостей жінок та чоловіків</t>
  </si>
  <si>
    <t>кількість регіональних заходів державної політики із забезпечення рівних прав та можливостей жінок та чоловіків</t>
  </si>
  <si>
    <t>середні витрати на проведення одного регіонального заходу державної політики із забезпечення рівних прав та можливостей жінок та чоловіків</t>
  </si>
  <si>
    <t>Збільшення видатків  по бюджетній програмі обумовлено  реальними  потребами  у використанні коштів, збільшенням  розміру мінімальної заробітної плати, зростанням цін на предмети та послуги.</t>
  </si>
  <si>
    <t>Збільшення обсягів проведених видатків  по загальному фонду  порівняно із аналогічними показниками попереднього року обумовлено реальними потребами центру молоді, збільшенням  розміру мінімальної заробітної плати, зростанням цін на предмети та послуги.</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</si>
  <si>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color rgb="FF0070C0"/>
        <rFont val="Times New Roman"/>
        <family val="1"/>
        <charset val="204"/>
      </rPr>
      <t>Економне  використання  коштів  установи (залишок плану)</t>
    </r>
  </si>
  <si>
    <t>Фактичні результативні показники  не в повному обсязі відображають  напрямки використання коштів по програмі,  відсутні показники  якості</t>
  </si>
  <si>
    <r>
      <rPr>
        <b/>
        <sz val="11"/>
        <rFont val="Times New Roman"/>
        <family val="1"/>
        <charset val="204"/>
      </rPr>
      <t>актуальності бюджетної програми</t>
    </r>
    <r>
      <rPr>
        <i/>
        <sz val="11"/>
        <color rgb="FF0070C0"/>
        <rFont val="Times New Roman"/>
        <family val="1"/>
        <charset val="204"/>
      </rPr>
      <t xml:space="preserve"> - Здійснення заходів із забезпечення  реалізації   рнгіональної молодіжної політики </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</si>
  <si>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 xml:space="preserve"> Забезпечено створення сприятливих умов для соціального становлення та розвитку молоді</t>
    </r>
  </si>
  <si>
    <t>.0213242</t>
  </si>
  <si>
    <t>Інші заходи у сфері соціального захисту і  соціального забезпечення</t>
  </si>
  <si>
    <t>кількість громадян,  яким  надано  матеріальну підтримку</t>
  </si>
  <si>
    <t>середній  розмір  матеріальної допомоги</t>
  </si>
  <si>
    <t>кількість  багатодітних сімей  міста</t>
  </si>
  <si>
    <t xml:space="preserve">кількість багатодітних сімей, які отримали підтримку  </t>
  </si>
  <si>
    <t>середній розмір  підтримки на 1 багатодітну родину</t>
  </si>
  <si>
    <t>Видатки для надання стипендій</t>
  </si>
  <si>
    <t>кількість стипендиатів</t>
  </si>
  <si>
    <t>Середній розмір стипендії</t>
  </si>
  <si>
    <t xml:space="preserve">Пояснення щодо розбіжностей між фактичними та плановии результативними показниками: </t>
  </si>
  <si>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 xml:space="preserve"> Надається  підтримка соціально незахищенним  верствам  населення, багатодітним сім’ям, стипендія обдарованій молоді міста.</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</si>
  <si>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</si>
  <si>
    <t>обсяг видатків</t>
  </si>
  <si>
    <t>кількість заходів</t>
  </si>
  <si>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Залишок плану</t>
    </r>
  </si>
  <si>
    <t>Аналіз бюджетної програми показав, що кошти  використані за призначенням.</t>
  </si>
  <si>
    <t>Зменшення  видатків порівняно з попереднім періодом відповідно до потреби.</t>
  </si>
  <si>
    <t>.0217610</t>
  </si>
  <si>
    <t>Сприяння розвитку малого та середнього підприємництва</t>
  </si>
  <si>
    <t>видатки на проведення заходів</t>
  </si>
  <si>
    <t>вартість заходу</t>
  </si>
  <si>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 xml:space="preserve">  Створення ефективного механізму механізму підтримки малого та середнього підприємництва.</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</si>
  <si>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Підтримка малого та середнього підприємництва.</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</si>
  <si>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color rgb="FF0070C0"/>
        <rFont val="Times New Roman"/>
        <family val="1"/>
        <charset val="204"/>
      </rPr>
      <t>Має довгостроковий термін дії. Проте даний  напрямок  може  бути складовою частиною програми "Інша діяльність у сфері державного управління".</t>
    </r>
  </si>
  <si>
    <t>.0217680</t>
  </si>
  <si>
    <t>Членські внески до асоціацій органів місцевого самоврядування</t>
  </si>
  <si>
    <t>Забезпечення оплати внесків до Асоціації міст України та громад, Чернігівської обласної Асоціації «Ради Чернігівщини»,   Асоціації “Енергоефективні міста України»  для більш ефективного здійснення своїх повноважень, узгодження дій органів місцевого самоврядування міського рівня щодо захисту прав та інтересів територіальних громад міст, сприяння їх соціально-економічному та культурному розвитку</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</si>
  <si>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color rgb="FF0070C0"/>
        <rFont val="Times New Roman"/>
        <family val="1"/>
        <charset val="204"/>
      </rPr>
      <t>Залишок плану</t>
    </r>
  </si>
  <si>
    <t>Забезпечення  оплати членських внесків</t>
  </si>
  <si>
    <t>Обсяг видатків на виконання Програми</t>
  </si>
  <si>
    <t xml:space="preserve">Кількість об’єднань, у які сплачуються членські внески </t>
  </si>
  <si>
    <t>Середньорічний розмір внесків до однієї організації</t>
  </si>
  <si>
    <t>Рівень забезпеченості виконання Програми</t>
  </si>
  <si>
    <r>
      <t>Пояснення щодо розбіжностей між фактичними та плановии результативними показниками:</t>
    </r>
    <r>
      <rPr>
        <i/>
        <sz val="11"/>
        <color rgb="FF0070C0"/>
        <rFont val="Times New Roman"/>
        <family val="1"/>
        <charset val="204"/>
      </rPr>
      <t xml:space="preserve"> </t>
    </r>
  </si>
  <si>
    <t xml:space="preserve">Пояснення щодо збільшення (зменшення) обсягів проведених видатків (наданих кредитів) порівняно із аналогічними показниками попереднього року: </t>
  </si>
  <si>
    <t>Аналіз бюджетної програми показав, що кошти  направлені на оплату членських внесків</t>
  </si>
  <si>
    <r>
      <rPr>
        <b/>
        <sz val="11"/>
        <rFont val="Times New Roman"/>
        <family val="1"/>
        <charset val="204"/>
      </rPr>
      <t>актуальності бюджетної програми</t>
    </r>
    <r>
      <rPr>
        <i/>
        <sz val="11"/>
        <color rgb="FF0070C0"/>
        <rFont val="Times New Roman"/>
        <family val="1"/>
        <charset val="204"/>
      </rPr>
      <t xml:space="preserve"> - Програма направлена на  підтримку малого та середнього підприємництва.</t>
    </r>
  </si>
  <si>
    <r>
      <rPr>
        <b/>
        <sz val="11"/>
        <rFont val="Times New Roman"/>
        <family val="1"/>
        <charset val="204"/>
      </rPr>
      <t>актуальності бюджетної програми</t>
    </r>
    <r>
      <rPr>
        <i/>
        <sz val="11"/>
        <color rgb="FF0070C0"/>
        <rFont val="Times New Roman"/>
        <family val="1"/>
        <charset val="204"/>
      </rPr>
      <t xml:space="preserve"> - Програма направлена  на оплату членських внесків до асоціацій органів місцевого самоврядування</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</si>
  <si>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Оплата внесків забезпечує підтримку асоціацій,  допомогу в своєчасному прийняті рішень урядом, які відносяться до діяльності місцевого самоврядування</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</si>
  <si>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color rgb="FF0070C0"/>
        <rFont val="Times New Roman"/>
        <family val="1"/>
        <charset val="204"/>
      </rPr>
      <t>Має довгостроковий термін дії. Підтримка рішень органів місцевого самоврядування .</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</si>
  <si>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 xml:space="preserve">   Вчасна  сплата членськиї внесків до асоціацій, як наслідок допомога в керівництві та управлінні у сфері органів виконавчої влади</t>
    </r>
  </si>
  <si>
    <t>.0218420</t>
  </si>
  <si>
    <t>Інші заходи у сфері засобів масової інформації</t>
  </si>
  <si>
    <t>забезпечення відкритості і прозорості у діяльності міської ради, її виконавчих органів, міського голови, посадових осіб та депутатів через залучення друкованих та електронних засобів масової інформації до висвітлення їх діяльності, сприяння безперешкодній реалізації конституційного права громадян на інформацію і свободу слова, формування активної громади через повноцінне, оперативне і неупереджене її інформування</t>
  </si>
  <si>
    <t>Забезпечення висвітлення діяльності Ніжинської міської ражи та її виконавчих органів, міського голови, посадових осіб та депутатів у міській газеті "Вісті"</t>
  </si>
  <si>
    <t>Обсяг видатків на виконання завдання</t>
  </si>
  <si>
    <r>
      <rPr>
        <b/>
        <sz val="11"/>
        <rFont val="Times New Roman"/>
        <family val="1"/>
        <charset val="204"/>
      </rPr>
      <t>актуальності бюджетної програми</t>
    </r>
    <r>
      <rPr>
        <i/>
        <sz val="11"/>
        <color rgb="FF0070C0"/>
        <rFont val="Times New Roman"/>
        <family val="1"/>
        <charset val="204"/>
      </rPr>
      <t xml:space="preserve"> - Програма направлена  на забезпечення відкритості і прозорості органів місцевого самоврядування</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</si>
  <si>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color rgb="FF0070C0"/>
        <rFont val="Times New Roman"/>
        <family val="1"/>
        <charset val="204"/>
      </rPr>
      <t xml:space="preserve">Має довгостроковий термін дії.  </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</si>
  <si>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Повноцінне, оперативне і неупереджене  інформування громадськості  щодо  діяльності  органів  місцевого самоврядування</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</si>
  <si>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 xml:space="preserve">   Висвітлення  діяльності міського голови, органів місцевого самоврядування.</t>
    </r>
  </si>
  <si>
    <t>Фінансова підтримка засобів масової інформації</t>
  </si>
  <si>
    <t>.0218410</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</si>
  <si>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color rgb="FF0070C0"/>
        <rFont val="Times New Roman"/>
        <family val="1"/>
        <charset val="204"/>
      </rPr>
      <t>Відхилення касових видатків від планових пояснюється недофінансуванням по програмі.</t>
    </r>
  </si>
  <si>
    <t>Підтримка діяльності періодичних видань та виконання угод щодо висвітлення інформації про діяльність місцевих органів влади засобами періодичних друкованих видань</t>
  </si>
  <si>
    <t>кількість періодичних друкованих видань газет</t>
  </si>
  <si>
    <t>кількість телекомпаній</t>
  </si>
  <si>
    <t>кількість номерів газет</t>
  </si>
  <si>
    <t>тираж газет (разовий)</t>
  </si>
  <si>
    <t>тираж газет (річний)</t>
  </si>
  <si>
    <t>обсяг телепродукту</t>
  </si>
  <si>
    <t>*</t>
  </si>
  <si>
    <t>середня собівартість 1-го примірника</t>
  </si>
  <si>
    <t>видатки на одиницю телепродукту</t>
  </si>
  <si>
    <t>динаміка кількості тиражу порівняно з попереднім роком, газет</t>
  </si>
  <si>
    <t>динаміка обсягу телепродукту порівняно з попереднім роком</t>
  </si>
  <si>
    <r>
      <t>Пояснення щодо розбіжностей між фактичними та плановии результативними показниками:</t>
    </r>
    <r>
      <rPr>
        <i/>
        <sz val="11"/>
        <color rgb="FF0070C0"/>
        <rFont val="Times New Roman"/>
        <family val="1"/>
        <charset val="204"/>
      </rPr>
      <t xml:space="preserve"> Недофінансування ДКПТРК "Ніжинське телебачення"</t>
    </r>
  </si>
  <si>
    <t>обсяг підтримки ДКПТРК "Ніжинське телебачення"</t>
  </si>
  <si>
    <t>обсяг підтримки газети "Вісті"</t>
  </si>
  <si>
    <t>Видатки проводяться відповідно до укладених угод</t>
  </si>
  <si>
    <r>
      <t>Пояснення щодо збільшення (зменшення) обсягів проведених видатків (наданих кредитів) порівняно із аналогічними показниками попереднього року:</t>
    </r>
    <r>
      <rPr>
        <b/>
        <i/>
        <sz val="11"/>
        <rFont val="Times New Roman"/>
        <family val="1"/>
        <charset val="204"/>
      </rPr>
      <t xml:space="preserve"> </t>
    </r>
    <r>
      <rPr>
        <i/>
        <sz val="11"/>
        <color rgb="FF0070C0"/>
        <rFont val="Times New Roman"/>
        <family val="1"/>
        <charset val="204"/>
      </rPr>
      <t>Збільшення видатків відповідно до укладених угод із ЗМІ та обсягів інформаційного матеріалу.</t>
    </r>
  </si>
  <si>
    <t>Збільшено обсяги на підтримку ЗМІ</t>
  </si>
  <si>
    <t>Аналіз бюджетної програми показав, що кошти  направлені на підтримку ЗМІ</t>
  </si>
  <si>
    <t>.0218110</t>
  </si>
  <si>
    <t>Заходи із запобігання та ліквідації надзвичайних ситуацій та наслідків стихійного лиха</t>
  </si>
  <si>
    <t>Забезпечення реалізації заходів щодо запобігання та ліквідації надзвичайних ситуацій техногенного та природного характеру і їх наслідків, створення місцевого матеріального резерву для виконання заходів, спрямованих на запобігання, ліквідацію надзвичайних ситуацій</t>
  </si>
  <si>
    <t>кількість діючих програм по запобіганню і попередженню надзвичайних ситуацій та наслідків стихійного лиха</t>
  </si>
  <si>
    <t>обсяг видатків на запобігання та ліквідіцію надзвичайних ситуацій та наслідків стихійного лиха</t>
  </si>
  <si>
    <t>видатки на поповнення міського резерву лікарських препаратів</t>
  </si>
  <si>
    <t>кількість прийнятих рішень</t>
  </si>
  <si>
    <t>Видаткина харчування</t>
  </si>
  <si>
    <t>Середній обсяг витрат на виконання одного рішення по наповненню міського резерву лікарських препаратів</t>
  </si>
  <si>
    <t>Середній обсяг витрат на харчування</t>
  </si>
  <si>
    <t>темп зростання обсягу видатків на поповнення міського резерву лікарських препаратів порівняно з попереднім періодом</t>
  </si>
  <si>
    <t>5.4 « Виконання показників бюджетної програми порівняно із показниками попереднього року»:       (тис. грн)</t>
  </si>
  <si>
    <t xml:space="preserve">Аналіз бюджетної програми показав, що кошти  направлені на заходи щодо запобігання та ліквідації надзвичайних ситуацій </t>
  </si>
  <si>
    <r>
      <rPr>
        <b/>
        <sz val="11"/>
        <rFont val="Times New Roman"/>
        <family val="1"/>
        <charset val="204"/>
      </rPr>
      <t>актуальності бюджетної програми</t>
    </r>
    <r>
      <rPr>
        <i/>
        <sz val="11"/>
        <color rgb="FF0070C0"/>
        <rFont val="Times New Roman"/>
        <family val="1"/>
        <charset val="204"/>
      </rPr>
      <t xml:space="preserve"> - Програма направлена  на збезпечення реалізації заходів щодо запобігання та ліквідації надзвичайних ситуацій техногенного та природного характеру і їх наслідків, створення місцевого матеріального резерву для виконання заходів, спрямованих на запобігання, ліквідацію надзвичайних ситуацій</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</si>
  <si>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Створення місцевих резервівля виконання заходів, спрямованих на запобігання, ліквідацію надзвичайних ситуацій. Проведення заходів щодо запобігання та ліквідації надзвичайних ситуацій.</t>
    </r>
  </si>
  <si>
    <t>Пояснення щодо розбіжностей між фактичними та плановии результативними показниками:</t>
  </si>
  <si>
    <t>Загальний фонд</t>
  </si>
  <si>
    <t>Надходження із заг. фонду бюджету до спецфонду (бюджету розвитку)</t>
  </si>
  <si>
    <t>.0212030</t>
  </si>
  <si>
    <t>Лікарсько-акушерська допомога вагітним, породіллям та новонародженим</t>
  </si>
  <si>
    <t>Підвищення рівня надання медичної допомоги вагітним, роділлям, породіллям та новонародженим у лікувально-профілактичних закладах</t>
  </si>
  <si>
    <t>Забезпечення надання належної лікарсько-акушерської допомоги вагітним, породіллям та новонародженим</t>
  </si>
  <si>
    <t>Проведення капітального ремонту</t>
  </si>
  <si>
    <t>Кількість пологових будинків</t>
  </si>
  <si>
    <t>Кількість ліжок</t>
  </si>
  <si>
    <t>Кількість штатних одиниць:</t>
  </si>
  <si>
    <t xml:space="preserve">    в т.ч.лікарів,</t>
  </si>
  <si>
    <t xml:space="preserve">   медперсоналу</t>
  </si>
  <si>
    <t>Загальна площа пологового будинку</t>
  </si>
  <si>
    <t>В т.ч. знаходиться в оренді</t>
  </si>
  <si>
    <t>Кількість ліжко-днів</t>
  </si>
  <si>
    <t>Кількість обстежень</t>
  </si>
  <si>
    <t>Кількість укладених договорів</t>
  </si>
  <si>
    <t>Вартість 1 ліжко-дня медикаментозного забезпечення</t>
  </si>
  <si>
    <t>Вартість 1 ліжко-дня харчування</t>
  </si>
  <si>
    <t>Середня вартість1 ліжко-дня</t>
  </si>
  <si>
    <t>Кількість жінок , які вчасно стали на облік</t>
  </si>
  <si>
    <t>Середня тривалість перебування у пологовому будинку</t>
  </si>
  <si>
    <t>Середня вартість 1 м2 оренди</t>
  </si>
  <si>
    <t>зниження кількості кесаревих розтинів</t>
  </si>
  <si>
    <t>зменшення кількості орендарів, які невчасно сплачують оренду</t>
  </si>
  <si>
    <t>Обсяг видатків на проведення капітального ремонту</t>
  </si>
  <si>
    <t>По спеціальному фонду не профінансовані  роботи з капітального ремонту  вхідного вузла та коридору 1-го поверху КЛПЗ «Ніжинський міський пологовий будинок» , 2-го та 3-го поверху КЛПЗ «Ніжинський міський пологовий будинок»</t>
  </si>
  <si>
    <t>кількість об’єктів, що планується відремонтувати</t>
  </si>
  <si>
    <t xml:space="preserve">середня вартість ремонту одного об’єкта </t>
  </si>
  <si>
    <r>
      <t xml:space="preserve">Пояснення щодо збільшення (зменшення) обсягів проведених видатків (наданих кредитів) порівняно із аналогічними показниками попереднього року </t>
    </r>
    <r>
      <rPr>
        <i/>
        <sz val="11"/>
        <color rgb="FF0070C0"/>
        <rFont val="Times New Roman"/>
        <family val="1"/>
        <charset val="204"/>
      </rPr>
      <t xml:space="preserve">Видатки  зросли  у  зв’язку із збільшенням розміру мінімальної заробітної плати, тарифного розряду, подорожчанням цін  на  товари, медикаменти, послуги. </t>
    </r>
  </si>
  <si>
    <t>Придбання обладнання і предметів довгострокового користування</t>
  </si>
  <si>
    <t xml:space="preserve">Видатки  загального  фонду зросли  у  зв’язку із збільшенням розміру мінімальної заробітної плати, тарифного розряду, подорожчанням цін  на  товари, медикаменти, послуги. </t>
  </si>
  <si>
    <t>Обсяги видатків на придбання  обладнання і предметів довгострокового користування</t>
  </si>
  <si>
    <t>кількість одиниць придбаного обладнання</t>
  </si>
  <si>
    <r>
      <rPr>
        <b/>
        <sz val="11"/>
        <rFont val="Times New Roman"/>
        <family val="1"/>
        <charset val="204"/>
      </rPr>
      <t>актуальності бюджетної програми</t>
    </r>
    <r>
      <rPr>
        <i/>
        <sz val="11"/>
        <color rgb="FF0070C0"/>
        <rFont val="Times New Roman"/>
        <family val="1"/>
        <charset val="204"/>
      </rPr>
      <t xml:space="preserve"> - Програма розроблена для підвищення рівня надання медичної допомоги вагітним, роділлям, породіллям та новонародженим у лікувально-профілактичних закладах</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</si>
  <si>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 xml:space="preserve">Забезпечено надання належної лікарсько-акушерської допомоги вагітним, породіллям та новонародженим. </t>
    </r>
  </si>
  <si>
    <t>.0212141</t>
  </si>
  <si>
    <t xml:space="preserve">Програми і централізовані заходи імунопрофілактики </t>
  </si>
  <si>
    <t>Запобігання розвитку у людей таких небезпечних хвороб як сказ та правець, шляхом забезпечення профілактичних заходів.</t>
  </si>
  <si>
    <t>Видатки на забезпечення медикаментами на імунопрофілактику</t>
  </si>
  <si>
    <t>Кількість діючих програм по імунопрофілактиці інфекційних захворювань</t>
  </si>
  <si>
    <t>Кількість хворих забезпечених медикаментами на імунопрофілактику</t>
  </si>
  <si>
    <t>Кількість прийнятих рішень</t>
  </si>
  <si>
    <t>Забезпеченість медикаментами на імунопрофілактику від потреби</t>
  </si>
  <si>
    <t>Темп зростання обсягу видатків на імунопрофілактику</t>
  </si>
  <si>
    <t>Профілактика  сказу постраждалих від укусів тварин (недопущення захворювання)</t>
  </si>
  <si>
    <t>Кошти направлені  на забезпечення постраждалих від укусів тварин вакцинами від сказу.</t>
  </si>
  <si>
    <r>
      <rPr>
        <b/>
        <sz val="11"/>
        <rFont val="Times New Roman"/>
        <family val="1"/>
        <charset val="204"/>
      </rPr>
      <t>актуальності бюджетної програми</t>
    </r>
    <r>
      <rPr>
        <i/>
        <sz val="11"/>
        <color rgb="FF0070C0"/>
        <rFont val="Times New Roman"/>
        <family val="1"/>
        <charset val="204"/>
      </rPr>
      <t xml:space="preserve"> - Програма направлена  на запобігання розвитку у людей таких небезпечних хвороб як сказ та правець, шляхом забезпечення профілактичних заходів.</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</si>
  <si>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Недопущення розвитку небезпечних хвороб(сказу, правцю).</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</si>
  <si>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color rgb="FF0070C0"/>
        <rFont val="Times New Roman"/>
        <family val="1"/>
        <charset val="204"/>
      </rPr>
      <t xml:space="preserve">Має довгостроковий термін дії.  </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</si>
  <si>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color rgb="FF0070C0"/>
        <rFont val="Times New Roman"/>
        <family val="1"/>
        <charset val="204"/>
      </rPr>
      <t>Залтшок плану</t>
    </r>
  </si>
  <si>
    <t>кількість установ</t>
  </si>
  <si>
    <t>кількість штатних одиниць</t>
  </si>
  <si>
    <t>.0212152</t>
  </si>
  <si>
    <t>Видатки на забезпечення пільгового зубопротезування</t>
  </si>
  <si>
    <t>Видатки на забезпечення спеціалізованої  медичної допомоги дітям  територіальної громади м. Ніжина</t>
  </si>
  <si>
    <t>В т.ч. проліковано</t>
  </si>
  <si>
    <t>Кількість  дітей віком до 14 років</t>
  </si>
  <si>
    <t>Вартість одного лікування дитини</t>
  </si>
  <si>
    <t>Відсоток осіб, які виписані з видужанням</t>
  </si>
  <si>
    <t>Видатки на забезпечення медикаментами та виробами медичного призначення учасників АТО у разі стаціонарного лікування</t>
  </si>
  <si>
    <t xml:space="preserve">Кількість  учасників АТО,  які пройшли стаціонарне лікування
</t>
  </si>
  <si>
    <t>Вартість одного лікування учасника АТО</t>
  </si>
  <si>
    <t>Відсоток  пролікованих  учасників АТО у порівнянні з минулим роком</t>
  </si>
  <si>
    <t xml:space="preserve">Кошти направлені  на  забезпечення безкоштовним зубопротезуванням окремих категорій громадян, спеціалізованої  медичної допомоги дітям, лукування  учасників  АТО в стаціонарі </t>
  </si>
  <si>
    <r>
      <t>5.7    «Стан фінансової дисципліни» :</t>
    </r>
    <r>
      <rPr>
        <i/>
        <sz val="11"/>
        <color rgb="FF0070C0"/>
        <rFont val="Times New Roman"/>
        <family val="1"/>
        <charset val="204"/>
      </rPr>
      <t xml:space="preserve"> Стан  фінансової  дисципліни високий.</t>
    </r>
  </si>
  <si>
    <r>
      <rPr>
        <b/>
        <sz val="11"/>
        <rFont val="Times New Roman"/>
        <family val="1"/>
        <charset val="204"/>
      </rPr>
      <t>актуальності бюджетної програми</t>
    </r>
    <r>
      <rPr>
        <i/>
        <sz val="11"/>
        <color rgb="FF0070C0"/>
        <rFont val="Times New Roman"/>
        <family val="1"/>
        <charset val="204"/>
      </rPr>
      <t xml:space="preserve"> - Програма направлена  на  забезпечення фінансування окремих  міських програм  у  галузі  охорони  здоров’я.</t>
    </r>
  </si>
  <si>
    <t>.0212143</t>
  </si>
  <si>
    <t>Програми і централізовані заходи профілактики ВІЛ-інфекції/СНІДу</t>
  </si>
  <si>
    <t>Зниження рівня захворюваності</t>
  </si>
  <si>
    <t>Дотримання прав медичних працівників на здорові і безпечні умови праці</t>
  </si>
  <si>
    <t>Забезпечення  виявлення захворюваності на ранніх стадіях  та зниження її рівня.</t>
  </si>
  <si>
    <t>кількість установ/ кабінетів/ відділень</t>
  </si>
  <si>
    <t>в т.ч.лікарів</t>
  </si>
  <si>
    <t>кількість відвідувань кабінету "Довіри"</t>
  </si>
  <si>
    <t>кількість осіб, що перебувають на обліку</t>
  </si>
  <si>
    <t>кількість осіб, що обстежені методом ІФА кабінету "Довіри"</t>
  </si>
  <si>
    <t>кількість осіб, що обстежені методом ІФА по стаціонару</t>
  </si>
  <si>
    <t>кількість осіб, що обстежені швидкими тестами по кабінету "Довіри"</t>
  </si>
  <si>
    <t>кількість осіб, що обстежені швидкими тестами по стаціонару</t>
  </si>
  <si>
    <t>кількість хворих, що пройшли специфічні обстеження (ВН, СДЧ+)</t>
  </si>
  <si>
    <t>кількість осіб, взятих на облік всього</t>
  </si>
  <si>
    <t>кількість осіб, взятих на облік зі СНІДом</t>
  </si>
  <si>
    <t>% взятих на облік від кількості звернень</t>
  </si>
  <si>
    <t>% взятих на облік зі СНІДом</t>
  </si>
  <si>
    <t>набори разового використання для пологів у ВІЛ- інфікованих жінок</t>
  </si>
  <si>
    <t>кількість пологів</t>
  </si>
  <si>
    <t>середні видатки на спеціалізований одяг на одні пологи</t>
  </si>
  <si>
    <t>співвідношення вартості 1 обстеження, порівняно з попереднім роком</t>
  </si>
  <si>
    <t>видатки на забезпечення діагностування ВІЛ-інфекції/СНІДу</t>
  </si>
  <si>
    <t>кількість підрозділів закладу, що здійснюють обстеження осіб із застосуванням швидких тестів для виявлення сумарних антитіл до ВІЛ з метою діагностики ВІЛ-інфекції</t>
  </si>
  <si>
    <t>кількість ВІЛ-інфікованих осіб, що перебувають на обліку</t>
  </si>
  <si>
    <t>кількість осіб, які пройшли обстеженняз використанням швидких імунохроматографічних тестів для виявлення сумарних антитіл до ВІЛ з метою діагностикт ВІЛ-інфекції</t>
  </si>
  <si>
    <t>співвідношення кількості осіб, спрямованих для постановки на диспнсерний облік від загальної кількості обстежених на ВІЛ із застосування швидких тестів для виявлення сумарних антитіл до ВІЛ</t>
  </si>
  <si>
    <r>
      <t>Пояснення щодо збільшення (зменшення) обсягів проведених видатків (наданих кредитів) порівняно із аналогічними показниками попереднього року:</t>
    </r>
    <r>
      <rPr>
        <b/>
        <i/>
        <sz val="11"/>
        <rFont val="Times New Roman"/>
        <family val="1"/>
        <charset val="204"/>
      </rPr>
      <t xml:space="preserve"> </t>
    </r>
    <r>
      <rPr>
        <i/>
        <sz val="11"/>
        <color rgb="FF0070C0"/>
        <rFont val="Times New Roman"/>
        <family val="1"/>
        <charset val="204"/>
      </rPr>
      <t>В попередньому  році  дана  програма  функціонувала  в  складі  іншої, проте  не  була  виділена  окремим  напрямом.</t>
    </r>
  </si>
  <si>
    <t>В попередньому  році  дана  програма  функціонувала  в  складі  іншої, проте  не  була  виділена  окремим  напрямом.</t>
  </si>
  <si>
    <t>Кошти направлені  на зниження рівня захворюваності і смертності від ВІЛ-інфекції/СНІДу, надання якісних і доступних послуг з профілактики та діагностики ВІЛ-інфекції</t>
  </si>
  <si>
    <r>
      <rPr>
        <b/>
        <sz val="11"/>
        <rFont val="Times New Roman"/>
        <family val="1"/>
        <charset val="204"/>
      </rPr>
      <t>актуальності бюджетної програми</t>
    </r>
    <r>
      <rPr>
        <i/>
        <sz val="11"/>
        <color rgb="FF0070C0"/>
        <rFont val="Times New Roman"/>
        <family val="1"/>
        <charset val="204"/>
      </rPr>
      <t xml:space="preserve"> - Програма направлена  на зниження рівня захворюваності і смертності від ВІЛ-інфекції/СНІДу, надання якісних і доступних послуг з профілактики та діагностики ВІЛ-інфекції</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</si>
  <si>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 xml:space="preserve">  Надання якісних і доступних послуг з профілактики та діагностики ВІЛ-інфекції</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</si>
  <si>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Програма надання послуг з профілактики та діагностики ВІЛ-інфекції</t>
    </r>
  </si>
  <si>
    <t>.0212100</t>
  </si>
  <si>
    <t>Стоматологічна допомога населенню</t>
  </si>
  <si>
    <t>Підвищення рівня надання медичної допомоги та збереження здоровя населення</t>
  </si>
  <si>
    <t>Забезпечення надання лікувально-оздоровчої та профілактичної стоматологічної допомоги</t>
  </si>
  <si>
    <t>Капітальний ремонт</t>
  </si>
  <si>
    <t>кількість установ/ відділень/кабінетів</t>
  </si>
  <si>
    <t>.1/2</t>
  </si>
  <si>
    <t>кількість лікарських відвідувань</t>
  </si>
  <si>
    <t>кількість осіб, яким проведено планову санацію</t>
  </si>
  <si>
    <t>кількість протезувань</t>
  </si>
  <si>
    <t>кількість пролікованих пацієнтів на одного лікаря-стоматолога</t>
  </si>
  <si>
    <t>вартість медикаментів одного відвідування</t>
  </si>
  <si>
    <t>вартість одного протезування</t>
  </si>
  <si>
    <t>відсоток повторних звернень до загальної кількості відвідувань</t>
  </si>
  <si>
    <t>динаміка показника інтенсивності уражень каріозом</t>
  </si>
  <si>
    <t>відсоток санованих від кількості звернень</t>
  </si>
  <si>
    <r>
      <t>Пояснення щодо розбіжностей між фактичними та плановии результативними показниками:</t>
    </r>
    <r>
      <rPr>
        <i/>
        <sz val="11"/>
        <color rgb="FF0070C0"/>
        <rFont val="Times New Roman"/>
        <family val="1"/>
        <charset val="204"/>
      </rPr>
      <t xml:space="preserve"> Розбіжність показників якості обумовлена відхиленнями  показників продукту, ефективності.</t>
    </r>
  </si>
  <si>
    <t>обсяг видатків на капітальний ремонт</t>
  </si>
  <si>
    <t>кількість об’єктів, які планується відремонтувати</t>
  </si>
  <si>
    <t>площа об’єкту, яка потребує капітального ремонту</t>
  </si>
  <si>
    <t>середня  вартість ремонту одного об’єкта</t>
  </si>
  <si>
    <t>динаміка обсягу видатків на капітальний ремонт порівняно з попереднім періодом</t>
  </si>
  <si>
    <t>.-</t>
  </si>
  <si>
    <t>Кошти направлені  на забезпечення  населення  стоматологічними послугами.</t>
  </si>
  <si>
    <r>
      <rPr>
        <b/>
        <sz val="11"/>
        <rFont val="Times New Roman"/>
        <family val="1"/>
        <charset val="204"/>
      </rPr>
      <t>актуальності бюджетної програми</t>
    </r>
    <r>
      <rPr>
        <i/>
        <sz val="11"/>
        <color rgb="FF0070C0"/>
        <rFont val="Times New Roman"/>
        <family val="1"/>
        <charset val="204"/>
      </rPr>
      <t xml:space="preserve"> - Програма направлена  на підвищення рівня надання медичної допомоги та збереження здоровя населення</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</si>
  <si>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 xml:space="preserve">  Забезпечення надання лікувально-оздоровчої та профілактичної стоматологічної допомоги</t>
    </r>
  </si>
  <si>
    <t>Додаток</t>
  </si>
  <si>
    <t>до Методичних рекомендацій щодо здійснення оцінки ефективності бюджетних програм </t>
  </si>
  <si>
    <t xml:space="preserve">5. Оцінка ефективності бюджетної програми за критеріями: </t>
  </si>
  <si>
    <t>5.1 "Виконання бюджетної програми за напрямами використання бюджетних коштів": (тис. грн.) </t>
  </si>
  <si>
    <t>N з/п </t>
  </si>
  <si>
    <t>Показники </t>
  </si>
  <si>
    <t>План з урахуванням змін </t>
  </si>
  <si>
    <t>Виконано </t>
  </si>
  <si>
    <t>Відхилення </t>
  </si>
  <si>
    <t>загальний фонд </t>
  </si>
  <si>
    <t>спеціальний фонд </t>
  </si>
  <si>
    <t>разом </t>
  </si>
  <si>
    <t>1. </t>
  </si>
  <si>
    <t>Видатки (надані кредити) </t>
  </si>
  <si>
    <t>  </t>
  </si>
  <si>
    <t>в т. ч. </t>
  </si>
  <si>
    <t>1.1 </t>
  </si>
  <si>
    <t>Напрям використання бюджетних коштів </t>
  </si>
  <si>
    <t>Забезпечення надання населенню амбулаторно-поліклінічної допомоги</t>
  </si>
  <si>
    <t>Забезпечення надання стаціонарної медичної допомоги</t>
  </si>
  <si>
    <t>Придбання обладання і предметів довгострокового використання</t>
  </si>
  <si>
    <t>Усього</t>
  </si>
  <si>
    <t>1.2 </t>
  </si>
  <si>
    <t xml:space="preserve">5.2 "Виконання бюджетної програми за джерелами надходжень спеціального фонду": </t>
  </si>
  <si>
    <t>(тис. грн.) </t>
  </si>
  <si>
    <t>Залишок на початок року </t>
  </si>
  <si>
    <t>х </t>
  </si>
  <si>
    <t>в т. ч.  </t>
  </si>
  <si>
    <t>власних надходжень  </t>
  </si>
  <si>
    <t>інших надходжень </t>
  </si>
  <si>
    <t>Пояснення причин наявності залишку надходжень спеціального фонду, в т. ч. власних надходжень бюджетних установ та інших надходжень, на початок року </t>
  </si>
  <si>
    <t>2. </t>
  </si>
  <si>
    <t>Надходження </t>
  </si>
  <si>
    <t>2.1 </t>
  </si>
  <si>
    <t>власні надходження </t>
  </si>
  <si>
    <t>2.2 </t>
  </si>
  <si>
    <t>надходження позик </t>
  </si>
  <si>
    <t>2.3 </t>
  </si>
  <si>
    <t>повернення кредитів  </t>
  </si>
  <si>
    <t>2.4 </t>
  </si>
  <si>
    <t>інші надходження </t>
  </si>
  <si>
    <t>3. </t>
  </si>
  <si>
    <t>Залишок на кінець року </t>
  </si>
  <si>
    <t>3.1 </t>
  </si>
  <si>
    <t>3.2 </t>
  </si>
  <si>
    <t>Пояснення причин наявності залишку надходжень спеціального фонду, в т. ч. власних надходжень бюджетних установ та інших надходжень,  збільшення коштів за рахунок надходження благодійних внесків </t>
  </si>
  <si>
    <t xml:space="preserve">5.3 "Виконання результативних показників бюджетної програми за напрямами використання бюджетних коштів": </t>
  </si>
  <si>
    <t>Затверджено паспортом бюджетної програми </t>
  </si>
  <si>
    <t>затрат </t>
  </si>
  <si>
    <t>кількість установ/відділень/кабінетів</t>
  </si>
  <si>
    <t>кількість ліжок у звичайних стаціонарах</t>
  </si>
  <si>
    <t xml:space="preserve">обсяг видатків на капітальний ремонт </t>
  </si>
  <si>
    <t>продукту </t>
  </si>
  <si>
    <t>к-сть осіб, які підлягають обов'язковому медогляду</t>
  </si>
  <si>
    <t>к-сть ліжко-днів у звичайних стаціонарах</t>
  </si>
  <si>
    <t>в т.ч. ІВВ</t>
  </si>
  <si>
    <t>кількість пролікованих хворих у стаціонарах</t>
  </si>
  <si>
    <t xml:space="preserve">кількість об'єктів запланованихна капітальний ремонт </t>
  </si>
  <si>
    <t>площа об'єкту</t>
  </si>
  <si>
    <t>кількість одиниць обладнання, яке планується закупити</t>
  </si>
  <si>
    <t>ефективності </t>
  </si>
  <si>
    <t>вартість медикаментів одного амбулатроного прийому</t>
  </si>
  <si>
    <t>завантаженість ліжкового фонду у звичайних стаціонарах</t>
  </si>
  <si>
    <t>середня тривалість лікування в стаціонарі одного хворого</t>
  </si>
  <si>
    <t>вартість медикаментозного забезпечення одного ліжко-дня</t>
  </si>
  <si>
    <t>вартість продуктів харчування на один день</t>
  </si>
  <si>
    <t>середні витрати на об'кт</t>
  </si>
  <si>
    <t>середні витрати на закупівлю обладнання</t>
  </si>
  <si>
    <t>4. </t>
  </si>
  <si>
    <t>якості </t>
  </si>
  <si>
    <t>динаміка відсотка кількості випадків встановлення первинного виходу на інвалідність осіб працездатного віку</t>
  </si>
  <si>
    <t>динаміка показника летальності</t>
  </si>
  <si>
    <t>динаміка роботи ліжка</t>
  </si>
  <si>
    <t>забезпеченість ліжками на 1000 населення</t>
  </si>
  <si>
    <t>динаміка обсягу видатків на капітальний ремонт порівняно з попереднім роком</t>
  </si>
  <si>
    <t>динаміка обсягу придбаного обладнання порівняно з попереднім роком</t>
  </si>
  <si>
    <t>5.4 "Виконання показників бюджетної програми порівняно із показниками попереднього року": </t>
  </si>
  <si>
    <t>Відхилення виконання</t>
  </si>
  <si>
    <t>(у відсотках) </t>
  </si>
  <si>
    <t>5.5 "Виконання інвестиційних (проектів) програм":</t>
  </si>
  <si>
    <t>Код</t>
  </si>
  <si>
    <t>Показники</t>
  </si>
  <si>
    <t>6 = 5 - 4</t>
  </si>
  <si>
    <t>8 = 3 - 7</t>
  </si>
  <si>
    <t xml:space="preserve">Надходження </t>
  </si>
  <si>
    <t>х</t>
  </si>
  <si>
    <t>всього:</t>
  </si>
  <si>
    <t>Бюджет розвитку за джерелами</t>
  </si>
  <si>
    <t>Надходження із загального фонду бюджету до спеціального фонду (бюджету розвитку)</t>
  </si>
  <si>
    <t>Запозичення до бюджету</t>
  </si>
  <si>
    <t>Інші джерела</t>
  </si>
  <si>
    <t>Пояснення щодо причин відхилення фактичних надходжень від планового показника</t>
  </si>
  <si>
    <t xml:space="preserve">Видатки бюджету розвитку </t>
  </si>
  <si>
    <t>Пояснення щодо причин відхилення касових видатків від планового показника</t>
  </si>
  <si>
    <t>Пояснення щодо причин відхилення фактичних надходжень від касових видатків</t>
  </si>
  <si>
    <t>Всього за інвестиційними проектами</t>
  </si>
  <si>
    <t>Інвестиційний проект (програма) 1</t>
  </si>
  <si>
    <t>Пояснення щодо причин відхилення касових видатків на виконання інвестиційного проекту (програми) 1 від планового показника</t>
  </si>
  <si>
    <t>Напрям спрямування коштів (об'єкт) 1</t>
  </si>
  <si>
    <t>Напрям спрямування коштів (об'єкт) 2</t>
  </si>
  <si>
    <t>...</t>
  </si>
  <si>
    <t>Інвестиційний проект (програма) 2</t>
  </si>
  <si>
    <t>Пояснення щодо причин відхилення касових видатків на виконання інвестиційного проекту (програми) 2 від планового показника</t>
  </si>
  <si>
    <t>Капітальні видатки з утримання бюджетних установ</t>
  </si>
  <si>
    <t>5.6 "Наявність фінансових порушень за результатами контрольних заходів":</t>
  </si>
  <si>
    <t>Порушень по даній програмі за звітний період не виявлено</t>
  </si>
  <si>
    <t>5.7 "Стан фінансової дисципліни":</t>
  </si>
  <si>
    <t>6. Узагальнений висновок щодо:</t>
  </si>
  <si>
    <t>довгострокових наслідків бюджетної програми - програма має довгостроковий строк дії</t>
  </si>
  <si>
    <t>ОЦІНКА   ЕФЕКТИВНОСТІ  БЮДЖЕТНОЇ   ПРОГРАМИ</t>
  </si>
  <si>
    <t xml:space="preserve">1.   0200000                                                          Виконком Ніжинської міської ради  </t>
  </si>
  <si>
    <t xml:space="preserve">1.   0200000                                                          Виконком Ніжинської міської ради </t>
  </si>
  <si>
    <t>актуальності бюджетної програми - Програма направлена на підвищення рівня надання медичної допомоги та збереження здоров'я населення</t>
  </si>
  <si>
    <r>
      <t>                (КПКВК ДБ</t>
    </r>
    <r>
      <rPr>
        <b/>
        <sz val="12"/>
        <rFont val="Times New Roman"/>
        <family val="1"/>
        <charset val="204"/>
      </rPr>
      <t xml:space="preserve"> (МБ))                         (найменування відповідального виконавця) </t>
    </r>
  </si>
  <si>
    <r>
      <t>         (КПКВК ДБ</t>
    </r>
    <r>
      <rPr>
        <b/>
        <sz val="12"/>
        <rFont val="Times New Roman"/>
        <family val="1"/>
        <charset val="204"/>
      </rPr>
      <t xml:space="preserve"> (МБ))           (КФКВК)                 (найменування бюджетної програми) </t>
    </r>
  </si>
  <si>
    <r>
      <t>Напрям використання бюджетних коштів</t>
    </r>
    <r>
      <rPr>
        <vertAlign val="superscript"/>
        <sz val="12"/>
        <rFont val="Times New Roman"/>
        <family val="1"/>
        <charset val="204"/>
      </rPr>
      <t>1</t>
    </r>
  </si>
  <si>
    <r>
      <t>Пояснення щодо збільшення (зменшення) обсягів проведених видатків (наданих кредитів) за напрямом використання бюджетних коштів порівняно із аналогічними показниками попереднього року, а також щодо змін у структурі напрямів використання коштів </t>
    </r>
    <r>
      <rPr>
        <i/>
        <sz val="12"/>
        <rFont val="Times New Roman"/>
        <family val="1"/>
        <charset val="204"/>
      </rPr>
      <t>- Показники по напрямах  залишились  майже на рівні відповідних показників минулого року</t>
    </r>
  </si>
  <si>
    <t>ОЦІНКА ЕФЕКТИВНОСТІ БЮДЖЕТНОЇ ПРОГРАМИ</t>
  </si>
  <si>
    <t>3. 0212111                 Первинна медична допомога населенню, що надається центрами первинної медичної допомоги</t>
  </si>
  <si>
    <t>Забезпечення діагностування і виявлення захворювання на ранніх стадіях та надання первинної медичної допомоги</t>
  </si>
  <si>
    <t>Технічне забезпечення проведення планових медичних оглядів</t>
  </si>
  <si>
    <t xml:space="preserve">Придбання медичного обладнання для облаштування амбулаторії </t>
  </si>
  <si>
    <t>Проведення реконструкції системи газопостачання амбулаторії</t>
  </si>
  <si>
    <t>Завдання 1: Забезпечення діагностування і виявлення захворювання на ранніх стадях та надання первинної медичної допомоги</t>
  </si>
  <si>
    <t>загальна площа приміщень</t>
  </si>
  <si>
    <t>в т.ч. знаходиться в оренді</t>
  </si>
  <si>
    <t>кількість прикріпленого населення</t>
  </si>
  <si>
    <t xml:space="preserve">кількість пролікованих хворих </t>
  </si>
  <si>
    <t>кількість прикріпленого населення на 1 лікаря, який надає первинну допомогу</t>
  </si>
  <si>
    <t>середня кількість відвідувань на 1 лікаря</t>
  </si>
  <si>
    <t>забезпечення повноти охоплення профілактичними щепленнями</t>
  </si>
  <si>
    <t>витрати на придбання обладнання для реєстрації медичної інформації при проведенні планових медичних оглядів</t>
  </si>
  <si>
    <t>кількість одиниць обладнання для реєстрації медичної інформації при проведенні планових оглядів</t>
  </si>
  <si>
    <t>середня сума видатків на придбання одиниці обладнання</t>
  </si>
  <si>
    <t>динаміка зміни обсягів бюджктних асигнувань на придбання обладнання</t>
  </si>
  <si>
    <t>кількість одиниць обладнання для облаштування</t>
  </si>
  <si>
    <t>динаміка зміни обсягів бюджетних асигнувань на придбання обладнання</t>
  </si>
  <si>
    <t>витрати на виконання робіт з реконструкції</t>
  </si>
  <si>
    <t>кількість об'єктів, які планується реконструювати</t>
  </si>
  <si>
    <t>середня сума видатків на виконання етапу робіт з реконструкції</t>
  </si>
  <si>
    <t>в т.ч.лікарів, які надають первинну допомогу</t>
  </si>
  <si>
    <t>витрати на придбання обладнання для облаштування</t>
  </si>
  <si>
    <t>динаміка зміни обсягів бюджетних асигнувань на проведення робіт з реконструкції</t>
  </si>
  <si>
    <t xml:space="preserve">1. 0200000                                                          Виконком Ніжинської міської ради </t>
  </si>
  <si>
    <t>1.1. </t>
  </si>
  <si>
    <t>1.2. </t>
  </si>
  <si>
    <t>1.3. </t>
  </si>
  <si>
    <t>1.4. </t>
  </si>
  <si>
    <t>.2.1.</t>
  </si>
  <si>
    <t>.2.2.</t>
  </si>
  <si>
    <t>актуальності бюджетної програми - програма направлення  на надання первинної медичної  допомоги населенню, що надається центрами первинної медичної допомоги</t>
  </si>
  <si>
    <t>ефективності бюджетної програми - забезпечено  діагностування і виявлення захворювання на ранніх стадіях та надання первинної медичної допомоги</t>
  </si>
  <si>
    <t>корисності бюджетної програми - забезпечено  надання первинної медичної  допомоги населенню</t>
  </si>
  <si>
    <t>Оцінка ефективності бюджетної програми за 2019рік</t>
  </si>
  <si>
    <t>Керівництво і управління у відповідній сфері органів місцевого самоврядування</t>
  </si>
  <si>
    <t>Погашення кредиторської заборгованості, зареєстрованої в органах Державної казначейської служби України станом на 01.01.2019 року</t>
  </si>
  <si>
    <r>
      <t xml:space="preserve">Пояснення причин відхилень фактичних обсягів надходжень від планових - </t>
    </r>
    <r>
      <rPr>
        <sz val="11"/>
        <color rgb="FF0070C0"/>
        <rFont val="Times New Roman"/>
        <family val="1"/>
        <charset val="204"/>
      </rPr>
      <t>накопичення коштів від орендної плати для проведення  поточного ремонту, залишок  плану  по  інших  надходженнях спец.фонду</t>
    </r>
  </si>
  <si>
    <t>Обсяг кредиторської заборгованості на 01.01.2019р.</t>
  </si>
  <si>
    <t>Кількість турів проведення виборів</t>
  </si>
  <si>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Станом  на 01.01.2020р. Вакантні 6,5посад</t>
    </r>
  </si>
  <si>
    <t>Кількість отриманих доручень, листів, звернень, заяв, скарг</t>
  </si>
  <si>
    <t>Кількість виконаних доручень, листів, звернень, заяв, скарг</t>
  </si>
  <si>
    <t>Кількість розроблених  нормативно-правових актів(рішень ради)</t>
  </si>
  <si>
    <t>Кількість одиниць придбаного обладнання</t>
  </si>
  <si>
    <t>Обсяг кредиторської заборгованості, погашеної в 2019р.</t>
  </si>
  <si>
    <t>Обсяг витрат для проведення виборів</t>
  </si>
  <si>
    <r>
      <rPr>
        <b/>
        <sz val="11"/>
        <rFont val="Times New Roman"/>
        <family val="1"/>
        <charset val="204"/>
      </rPr>
      <t>Пояснення щодо розбіжностей між фактичними та плановии результативними показниками:</t>
    </r>
    <r>
      <rPr>
        <sz val="11"/>
        <rFont val="Times New Roman"/>
        <family val="1"/>
        <charset val="204"/>
      </rPr>
      <t xml:space="preserve"> </t>
    </r>
    <r>
      <rPr>
        <i/>
        <sz val="11"/>
        <color rgb="FF0070C0"/>
        <rFont val="Times New Roman"/>
        <family val="1"/>
        <charset val="204"/>
      </rPr>
      <t>Придбано більше  предметів та обладнання  довгострокового  користування  ніж планувалось.Залишок плану по спец.фонду.</t>
    </r>
  </si>
  <si>
    <t>витрати по загальному фонду (без врахування кредиторської заборгованості) на утримання однієї штатної одиниці</t>
  </si>
  <si>
    <t>середні видатки на придбання одиниці обладнання</t>
  </si>
  <si>
    <t>середні витрати для проведення одного туру виборів</t>
  </si>
  <si>
    <r>
      <rPr>
        <b/>
        <sz val="11"/>
        <rFont val="Times New Roman"/>
        <family val="1"/>
        <charset val="204"/>
      </rPr>
      <t xml:space="preserve">Пояснення щодо розбіжностей між фактичними та плановии результативними показниками: </t>
    </r>
    <r>
      <rPr>
        <i/>
        <sz val="11"/>
        <color rgb="FF0070C0"/>
        <rFont val="Times New Roman"/>
        <family val="1"/>
        <charset val="204"/>
      </rPr>
      <t>Наявність вакантних посад обумовила   збільшення  навантаження  на  інших працівників.Економія  бюджетних  коштів  та,  як  наслідок,  виникнення  залишку  бюджетних  асигнувань  на  кінець  звітного періоду  та  наявність  вакнтних  посад  обумивили відхилення показників.Відхилення  пояснюється  тим, що було придбано  більша  кількість  предметів та обладнання  довгострокового характеру за  меншими  цінами  ніж  планували (економія коштів). Залишок  планових асигнувань  на кінець звітного періоду.</t>
    </r>
  </si>
  <si>
    <t>відсоток прийнятих нормативно-правових актів у загальній кількості розроблених</t>
  </si>
  <si>
    <t>відсоток вчасно виконаних листів, заяв, скарг в загальному обсязі</t>
  </si>
  <si>
    <t>Відсоток погашено ї кредиторської заборгованості</t>
  </si>
  <si>
    <t>Рівень виконання завдання по придбанню обладнання</t>
  </si>
  <si>
    <t xml:space="preserve">Всі завдання бюджетної програми виконані.   Відхилення  результативних показників  пояснюється  наявністю  вакантних посад,  економним  витрачанням  бюджетних  ресурсів (залишок  бюджетних  асигнувань  на  кінець  звітного  періоду). 
</t>
  </si>
  <si>
    <t xml:space="preserve">Збільшення обсягів проведених видатків порівняно із аналогічними показниками попереднього року обумовлено збільшенням оплати праці, зростанням цін на товари та послуги. Зростання  видатків по спец.фонду  обумовлено реальною потребою установи (крім того, збільшення  напрямів  бюджетної програми). </t>
  </si>
  <si>
    <t xml:space="preserve">Збільшення обсягів проведених видатків порівняно із аналогічними показниками попереднього року обумовлено збільшенням оплати праці, зростанням цін на товари та послуги. Зростання  видатків по спец.фонду  обумовлено реальною потребою установи (крім того, збільшення  напрямів  бюджетної програми для  проведення  виборів). </t>
  </si>
  <si>
    <t xml:space="preserve"> Зменшено штатну  чисельність викокному(відокремлено в окреме управління відділи майта та землі). При цьому  зросла  кількість звернень від громадян, листів, що  в свою  чергу  призвело  до  збільшення  навантаження  на 1-го  працівника.</t>
  </si>
  <si>
    <t xml:space="preserve">Зросла кількість рішень ради, які формувались відповідно до  поставлених завдань.  Зросли  видатки  на утримання  1 працівника, оскільки  відбулось підвищення заробітної плати  ОМС, зростання  цін на товари та послуги.  </t>
  </si>
  <si>
    <r>
      <t>5.7    «Стан фінансової дисципліни» :</t>
    </r>
    <r>
      <rPr>
        <i/>
        <sz val="11"/>
        <color rgb="FF0070C0"/>
        <rFont val="Times New Roman"/>
        <family val="1"/>
        <charset val="204"/>
      </rPr>
      <t xml:space="preserve"> Станом на 01.01.2020р. відсутня кредиторська заборгованість. </t>
    </r>
  </si>
  <si>
    <t xml:space="preserve">6.Узагальнений висновок щодо: </t>
  </si>
  <si>
    <t>Головний  спеціаліст-економіст бюджетного відділу фінансового управління Ніжинської  міської ради</t>
  </si>
  <si>
    <t>Артеменко  А.М.</t>
  </si>
  <si>
    <t>забезпечення  наданих  законодавством  повноважень  у  сфері діяльності  органів  місцевого  самоврядування</t>
  </si>
  <si>
    <t>Забезпечення розвитку інвестиційної діяльності в місті Ніжині</t>
  </si>
  <si>
    <t>Забезпечення реалізації громадського бюджету (бюджету участі) міста Ніжина</t>
  </si>
  <si>
    <t>Забезпечення виконання заходів  допризовної підготовки, виконання заходів з мобілізації та заходів   по облаштуванню і утриманню полігону</t>
  </si>
  <si>
    <t>Забезпечення виконання заходів  з управління комунальним майном міста Ніжина</t>
  </si>
  <si>
    <t>Забезпечення погашення кредиторської заборгованості, зареєстрованої в органах Державної казначейської служби України станом на 01.01.2019 року</t>
  </si>
  <si>
    <t>Забезпечення виконання заходів з відзначення державних та професійних свят, ювілейних та святкових дат, відзначення осіб, які зробили вагомий внесок у розвиток міста Ніжина, здійснення представницьких та інших заходів</t>
  </si>
  <si>
    <t>кількість заходів з відзначення державних та професійних свят, ювілейних та святкових дат, відзначення осіб, які зробили вагомий внесок у розвиток м.Ніжина, здійснення представницьких та інших заходів, для виконання яких прийняті рішення виконкому</t>
  </si>
  <si>
    <t>кількість заходів програми з виконання власних повноважень</t>
  </si>
  <si>
    <t>кількість заходів Програми розвитку інвестиційної діяльності в м.Ніжині, для виконання яких прийняті рішення  виконкому</t>
  </si>
  <si>
    <t>кількість інформаційних заходів для ознайомлення жителів щодо заходів реалізації громадського бюджету (бюджету участі)</t>
  </si>
  <si>
    <t>кількість заходів допризивної підготовки</t>
  </si>
  <si>
    <t>кількість заходів з управління комунальним майном м.Ніжина</t>
  </si>
  <si>
    <t>обсяг кредиторської заборгованості на 01.01.2019р.</t>
  </si>
  <si>
    <t>кількість одержувачів відповідно до заходів з відзначення свят, ювілеїв тощо, для виконання  яких прийняті  рішення  виконкому</t>
  </si>
  <si>
    <t>кількість судових позовів</t>
  </si>
  <si>
    <t>обсяг кредиторської заборгованості, погашеної в 2019р.</t>
  </si>
  <si>
    <r>
      <rPr>
        <b/>
        <sz val="11"/>
        <rFont val="Times New Roman"/>
        <family val="1"/>
        <charset val="204"/>
      </rPr>
      <t>Пояснення щодо розбіжностей між фактичними та плановии результативними показниками:</t>
    </r>
    <r>
      <rPr>
        <sz val="11"/>
        <rFont val="Times New Roman"/>
        <family val="1"/>
        <charset val="204"/>
      </rPr>
      <t xml:space="preserve"> </t>
    </r>
    <r>
      <rPr>
        <i/>
        <sz val="11"/>
        <color rgb="FF0070C0"/>
        <rFont val="Times New Roman"/>
        <family val="1"/>
        <charset val="204"/>
      </rPr>
      <t>Відхиленняпо кількості судових зборів - проведено оплату  20-ти судових зборів по судових позовах, що на 3 менше  ніж передбачалось.</t>
    </r>
  </si>
  <si>
    <t>середній розмір вартості заходу з відзначення свят, ювілеїв тощо, для виконання  яких прийняті рішення виконкому</t>
  </si>
  <si>
    <t>середній розмір видатків на оплату судового збору</t>
  </si>
  <si>
    <t>середній розмір вартості заходу програми з виконання власних повноважень</t>
  </si>
  <si>
    <t>середній розмір  вартості заходу Програми розвитку інвестиційної діяльності в м.Ніжині</t>
  </si>
  <si>
    <t>середній розмір вартості інформаційного заходу для ознайомлення жителів щодо заходів реалізації громадського бюджету (бюджету участі)</t>
  </si>
  <si>
    <t>середній розмір вартості заходу допризивної підготовки</t>
  </si>
  <si>
    <t>середній розмір вартості заходів з управління комунальним майном м.Ніжина</t>
  </si>
  <si>
    <r>
      <rPr>
        <b/>
        <sz val="11"/>
        <rFont val="Times New Roman"/>
        <family val="1"/>
        <charset val="204"/>
      </rPr>
      <t xml:space="preserve">Пояснення щодо розбіжностей між фактичними та плановии результативними показниками: </t>
    </r>
    <r>
      <rPr>
        <i/>
        <sz val="11"/>
        <color rgb="FF0070C0"/>
        <rFont val="Times New Roman"/>
        <family val="1"/>
        <charset val="204"/>
      </rPr>
      <t>економне  витрачання  бюджетних  ресурсів (залишок плану  на кінець звітного періоду) обумовило  відхилення  фактичних показників від планови, оскільки фактично оплачено судових зборів по судових позовах у кількості  меншій  ніж  передбачалось, то  є відхилення в  розмірі видатків на  оплату  судового збору</t>
    </r>
  </si>
  <si>
    <t>відсоток погашеної кредиторської заборгованості</t>
  </si>
  <si>
    <r>
      <rPr>
        <b/>
        <sz val="11"/>
        <rFont val="Times New Roman"/>
        <family val="1"/>
        <charset val="204"/>
      </rPr>
      <t xml:space="preserve">Пояснення щодо розбіжностей між фактичними та плановии результативними показниками: </t>
    </r>
    <r>
      <rPr>
        <i/>
        <sz val="11"/>
        <color rgb="FF0070C0"/>
        <rFont val="Times New Roman"/>
        <family val="1"/>
        <charset val="204"/>
      </rPr>
      <t xml:space="preserve"> </t>
    </r>
  </si>
  <si>
    <t>Всі завдання  виконані. Відхилення  пояснюється  економним  використанням  бюджетних  ресурсів.</t>
  </si>
  <si>
    <t>Збільшення видатків  по бюджетній програмі обумовлено  реальними  потребами  у використанні коштів  по окремим міським програмам.</t>
  </si>
  <si>
    <t>середній розмір вартості заходу (завдання3-вуличкоми)</t>
  </si>
  <si>
    <t xml:space="preserve">Пояснення щодо причин відхилення фактичних надходжень від планового показника </t>
  </si>
  <si>
    <r>
      <t>5.7    «Стан фінансової дисципліни» :</t>
    </r>
    <r>
      <rPr>
        <i/>
        <sz val="11"/>
        <color rgb="FF0070C0"/>
        <rFont val="Times New Roman"/>
        <family val="1"/>
        <charset val="204"/>
      </rPr>
      <t xml:space="preserve"> Станом на 01.01.2020 р. відсутні кредиторська та дебіторська заборгованості</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</si>
  <si>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Забезпечення  створення умов для залучення інвестиційних ресурсів, забезпечення розгляду справ у судах,  реалізація основних напрямів  допризовної підготовки і військово-патріотичного виховання молоді, створення та запровадження ефективної системи взаємодії влади та громадськості в бюджетному процесі для задоволення потреб мешканців міста Ніжина.</t>
    </r>
  </si>
  <si>
    <t>Оцінка ефективності бюджетної програми за 2019 рік</t>
  </si>
  <si>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 xml:space="preserve"> </t>
    </r>
  </si>
  <si>
    <t>кількість учасників регіональних заходів державної політики з питань дітей</t>
  </si>
  <si>
    <r>
      <rPr>
        <b/>
        <sz val="11"/>
        <rFont val="Times New Roman"/>
        <family val="1"/>
        <charset val="204"/>
      </rPr>
      <t>Пояснення щодо розбіжностей між фактичними та плановии результативними показниками:</t>
    </r>
    <r>
      <rPr>
        <sz val="11"/>
        <rFont val="Times New Roman"/>
        <family val="1"/>
        <charset val="204"/>
      </rPr>
      <t xml:space="preserve"> </t>
    </r>
  </si>
  <si>
    <t>динаміка дітей, охоплених регіональними заходами державної політики з питань дітей, порівняно з минулим роком</t>
  </si>
  <si>
    <r>
      <t>5.7    «Стан фінансової дисципліни» :</t>
    </r>
    <r>
      <rPr>
        <i/>
        <sz val="11"/>
        <color rgb="FF0070C0"/>
        <rFont val="Times New Roman"/>
        <family val="1"/>
        <charset val="204"/>
      </rPr>
      <t xml:space="preserve"> Станом на 01.01.2020 р. відсутня кредиторська та дебіторська заборгованість.</t>
    </r>
  </si>
  <si>
    <t>Забезпечення соціальної підтримки сім’ям, дітям та молоді вразливих категорій населення</t>
  </si>
  <si>
    <t>Надання соціальних послуг сім'ям, дітям, молоді які перебувають у складних життєвих обставинах та потребують сторонньої допомоги</t>
  </si>
  <si>
    <t>Проведення  заходів на виконання Програми соціальної підтримки сімей, дітей та молоді</t>
  </si>
  <si>
    <t>обсяг  видатків  на  виконання  заходів Програми</t>
  </si>
  <si>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 xml:space="preserve"> Відхилення між фактичними та плановими показниками пояснюється наявністю вакантних  посад 4шт.од.</t>
    </r>
  </si>
  <si>
    <t>кількість профілактичних та методичних заходів центру (тренінги, круглі столи, лекції, акції тощо)</t>
  </si>
  <si>
    <t>кількість учасників заходів, проведених центрами соціальних служб для сім`ї, дітей та молоді на виконання Програми</t>
  </si>
  <si>
    <t>.2.3.</t>
  </si>
  <si>
    <t>.2.4.</t>
  </si>
  <si>
    <t>.2.5.</t>
  </si>
  <si>
    <t>.2.6.</t>
  </si>
  <si>
    <t>.2.7.</t>
  </si>
  <si>
    <t>.2.8.</t>
  </si>
  <si>
    <t>.1.1.</t>
  </si>
  <si>
    <t>.1.2.</t>
  </si>
  <si>
    <t>.1.3.</t>
  </si>
  <si>
    <t>.1.4.</t>
  </si>
  <si>
    <t>.1.5.</t>
  </si>
  <si>
    <r>
      <rPr>
        <b/>
        <sz val="11"/>
        <rFont val="Times New Roman"/>
        <family val="1"/>
        <charset val="204"/>
      </rPr>
      <t xml:space="preserve">Пояснення щодо розбіжностей між фактичними та плановии результативними показниками: </t>
    </r>
    <r>
      <rPr>
        <i/>
        <sz val="11"/>
        <color rgb="FF0070C0"/>
        <rFont val="Times New Roman"/>
        <family val="1"/>
        <charset val="204"/>
      </rPr>
      <t>п.2.1 -</t>
    </r>
    <r>
      <rPr>
        <b/>
        <sz val="11"/>
        <rFont val="Times New Roman"/>
        <family val="1"/>
        <charset val="204"/>
      </rPr>
      <t xml:space="preserve"> </t>
    </r>
    <r>
      <rPr>
        <i/>
        <sz val="11"/>
        <color rgb="FF0070C0"/>
        <rFont val="Times New Roman"/>
        <family val="1"/>
        <charset val="204"/>
      </rPr>
      <t>зменшення у зв’язку із  запровадженням  наказу мінсоцполитики про затвердження державного стандарту соціальних послуг та якісного надання соц.послуг фахівцямі; п.2.2 - збільшення  кількості осіб ,які звернулись до установи пояснюється збільшенням звернень багатодітних сімей та окремих осіб; п.2.3 - збільшення  кількості  виявлених сімей, які перебувають у сжо відбулося у зв’язку із ефективним порядком взаємодії суб’єктів із виявлення сімей, які перебувають на обліку;п.2.4 - збільшилась кількість виявлених сімей, які перебувають у сжо,відповідно збільшілось кількість сімей взятих під соціальний супровід; п 2.6 -кількость учасників заходів збільшилось у зв’язку із збільшенням профілактичних заходів по навчальним закладам та масовіх заходів</t>
    </r>
  </si>
  <si>
    <t>.3.1.</t>
  </si>
  <si>
    <t>.3.2.</t>
  </si>
  <si>
    <t>.3.3.</t>
  </si>
  <si>
    <t>.3.4.</t>
  </si>
  <si>
    <t>.3.5.</t>
  </si>
  <si>
    <r>
      <rPr>
        <b/>
        <sz val="11"/>
        <rFont val="Times New Roman"/>
        <family val="1"/>
        <charset val="204"/>
      </rPr>
      <t xml:space="preserve">Пояснення щодо розбіжностей між фактичними та плановии результативними показниками: </t>
    </r>
    <r>
      <rPr>
        <i/>
        <sz val="11"/>
        <color rgb="FF0070C0"/>
        <rFont val="Times New Roman"/>
        <family val="1"/>
        <charset val="204"/>
      </rPr>
      <t>п 3.1 -залишок планових асигнувань; п 3.2 - кількість фактичних працівників 22 од.,планови показники розраховувались на штатних 26 од.; п 3.3 - за рахунок економного використання  бюджетних коштів; п 3.5 - збільшилась массовість  проведених заходів</t>
    </r>
  </si>
  <si>
    <t>.4.1.</t>
  </si>
  <si>
    <t>.4.2.</t>
  </si>
  <si>
    <t>.4.3.</t>
  </si>
  <si>
    <t>.4.4.</t>
  </si>
  <si>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п 4.1,  п 4.2 - збільшення кількості осіб, якім надано соціальні послуги при одночасному зменшеені наданих соц.послуг за карткою сім’ї,пояснюється збільшенням звернень багатодітних сімей; п 4.4 - зросла  кількість учасників заходів</t>
    </r>
  </si>
  <si>
    <t>Бюджетна  програма  має 2 завдання.  Їх  виконання  складає 100%.  Протягом  звітного  періоду забезпечено соціальну  підтримку дітям, молоді, сім’ям, які  опинилися  у  складних  життєвих  умовах  і  потребували  сторонньої  допомоги.  Надано 6849  соціальних послуг за карткою сім’ї. 10353 особи отримали  соц.послуги. Проведено 15 заходів, учасниками  яких  стало 8348осіб. 
Проведено 170 профілактичних та методичних заходів, зроблено 57 публікацій в ЗМІ.  Спостерігається  позитивна  динаміка  збільшення  учасників заходів  центру.</t>
  </si>
  <si>
    <t>Збільшилась кількість  заходів  на  підтримку  сімей,  дітей та молоді. Збільшилась кількість  сімей,  що  знаходяться  у  складних  життєвих  обставинах, яких виявлено центром та звято під супровід.</t>
  </si>
  <si>
    <r>
      <t>5.7    «Стан фінансової дисципліни» :</t>
    </r>
    <r>
      <rPr>
        <i/>
        <sz val="11"/>
        <color rgb="FF0070C0"/>
        <rFont val="Times New Roman"/>
        <family val="1"/>
        <charset val="204"/>
      </rPr>
      <t xml:space="preserve"> Станом на 01.01.2020р. відсутня кредиторська  заборгованість, є дебіторська  заборгованість - 4,7тис.грн.(передплата періодичних видань).</t>
    </r>
  </si>
  <si>
    <r>
      <rPr>
        <b/>
        <sz val="11"/>
        <rFont val="Times New Roman"/>
        <family val="1"/>
        <charset val="204"/>
      </rPr>
      <t>актуальності бюджетної програми</t>
    </r>
    <r>
      <rPr>
        <i/>
        <sz val="11"/>
        <color rgb="FF0070C0"/>
        <rFont val="Times New Roman"/>
        <family val="1"/>
        <charset val="204"/>
      </rPr>
      <t xml:space="preserve"> - Програма розроблена для реалізації  регіональної політики у сфері соціального захисту та соціальної підтримки дітей, молоді та різних категорій сімей, які перебувають у складних життєвих обставинах та потребують сторонньої допомоги; сприянню у задоволенні соціальних потреб сімей, дітей та молоді ,які перебувають у складних життєвих обставинах  та потребують сторонньої допомоги, пропагування здорового способу життя, залучення до соціально-культурного життя, створення та розповсюдження соціальної реклами.</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</si>
  <si>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 xml:space="preserve"> Здійснення заходів із забезпечення соціальної підтримки та надання соціальних послуг дітям, молоді та сім`ям, які опинились у складних життєвих обставина.</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</si>
  <si>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Підтримка  дітей, молоді та різних категорій сімей, які перебувають у складних життєвих обставинах та потребують сторонньої допомоги.</t>
    </r>
  </si>
  <si>
    <t>Утримання та забезпечення діяльності центрів соціальних  для сім’ї, дітей та молоді</t>
  </si>
  <si>
    <t>.0213121</t>
  </si>
  <si>
    <t>.0213122</t>
  </si>
  <si>
    <t>Заходи державної політики із забезпечення рівних прав та можливостей жінок та чоловіків</t>
  </si>
  <si>
    <t>Впровадження гендерних підходів в усі сфери життєдіяльності міста</t>
  </si>
  <si>
    <t>видатки на заходи</t>
  </si>
  <si>
    <t>кількість учасників регіональних заходів державної політики із забезпечення рівних прав та можливостей жінок та чоловіків</t>
  </si>
  <si>
    <r>
      <t>Пояснення щодо розбіжностей між фактичними та плановии результативними показниками:</t>
    </r>
    <r>
      <rPr>
        <i/>
        <sz val="11"/>
        <color rgb="FF0070C0"/>
        <rFont val="Times New Roman"/>
        <family val="1"/>
        <charset val="204"/>
      </rPr>
      <t xml:space="preserve"> залучена більша кількість учасників</t>
    </r>
  </si>
  <si>
    <t>середні витрати на  забезпречення  участі в регіональних заходах державної політики із забезпечення рівних прав та можливостей жінок та чоловіків</t>
  </si>
  <si>
    <t>Збільшення видатків  по бюджетній програмі обумовлено  реальними  потребами  програми</t>
  </si>
  <si>
    <t>Заходи  проведені  на  рівні  минулого  року</t>
  </si>
  <si>
    <r>
      <t>5.7    «Стан фінансової дисципліни» :</t>
    </r>
    <r>
      <rPr>
        <i/>
        <sz val="11"/>
        <color rgb="FF0070C0"/>
        <rFont val="Times New Roman"/>
        <family val="1"/>
        <charset val="204"/>
      </rPr>
      <t xml:space="preserve"> Станом на 01.01.2020 р. відсутня кредиторська  та дебіторська заборгованість</t>
    </r>
  </si>
  <si>
    <r>
      <rPr>
        <b/>
        <sz val="11"/>
        <rFont val="Times New Roman"/>
        <family val="1"/>
        <charset val="204"/>
      </rPr>
      <t>актуальності бюджетної програми</t>
    </r>
    <r>
      <rPr>
        <i/>
        <sz val="11"/>
        <color rgb="FF0070C0"/>
        <rFont val="Times New Roman"/>
        <family val="1"/>
        <charset val="204"/>
      </rPr>
      <t xml:space="preserve"> - Програма розроблена для впровадження гендерних підходів в усі сфери життєдіяльності міста</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</si>
  <si>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 xml:space="preserve"> Здійснення заходів  спрямованих на забезпечення гендерної рівності в суспільстві</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</si>
  <si>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Забезпечення гендерної рівності в суспільстві</t>
    </r>
  </si>
  <si>
    <t>.0213131</t>
  </si>
  <si>
    <t>Здійснення заходів та реалізація  проектів на виконання Державної цільової соціальної програми "Молодь України"</t>
  </si>
  <si>
    <t>Забезпечення реалізації державної молодіжної політики</t>
  </si>
  <si>
    <t>Здійснення заходів на виконання Міської програми "Молодь Ніжина"</t>
  </si>
  <si>
    <t>Здійснення заходів на виконання Програми національно-патріотичного виховання дітей та молоді м.Ніжина</t>
  </si>
  <si>
    <t>видатки на виконання Міської програми "Молодь Ніжина"</t>
  </si>
  <si>
    <t>Видатки на виконання Програми національно-патріотичного виховання дітей та молоді м.Ніжина</t>
  </si>
  <si>
    <t>видатки на виконання Міської цільової Програми Міжнародної літньої школи для студентів</t>
  </si>
  <si>
    <t>кількість заходів Програми національно-патріотичного виховання дітей та молоді м.Ніжина</t>
  </si>
  <si>
    <t>кількість заходів Міської програми "Молодь Ніжина"</t>
  </si>
  <si>
    <t>Кількість заходів міської цільової Програми ІІІ Міжнародної літньої школи</t>
  </si>
  <si>
    <t>Кількість учасників заходів Міської програми "Молодь Ніжина"</t>
  </si>
  <si>
    <t>в тому числі жінок (дівчат), осіб</t>
  </si>
  <si>
    <t>Кількість учасників Програми національно-патріотичного виховання дітей та молоді м.Ніжина</t>
  </si>
  <si>
    <t>в т.ч. жінок</t>
  </si>
  <si>
    <t>кількість учасників міської цільової Програми Міжнародної літньої школи</t>
  </si>
  <si>
    <t>Середні витрати на проведення одного заходу  Міської програми "Молодь Ніжина"</t>
  </si>
  <si>
    <t>середні витрати на проведення одного заходу Міської цільової Програми Міжнародної літньої школи для студентів</t>
  </si>
  <si>
    <t>Середні витрати на проведення одного заходу  Програми національно-патріотичного виховання дітей та молоді м.Ніжина</t>
  </si>
  <si>
    <t>збільшення кількості молоді, охопленої регіональними заходами (проектами) державної політики у молодіжній сфері, порівняно з минулим роком, %</t>
  </si>
  <si>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 xml:space="preserve"> Відхилення між фактичними та плановими показниками пояснюється залишок планових асигнувань на кінець звітного періоду</t>
    </r>
  </si>
  <si>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за  рахунок  економного використання бюджетних призначень та  відвіни екскурсійної поїздки</t>
    </r>
  </si>
  <si>
    <t>Аналіз бюджетної програми показав, що кошти  використані на виконання 3-х міських програм</t>
  </si>
  <si>
    <t>Збільшення видатків  по бюджетних програмах обумовлено  реальними  потребами громади  міста</t>
  </si>
  <si>
    <t>Здійснення заходів міської цільової Програми ІІІ Міжнародної літньої школи «Виклики для сучасної демократії: український та польський досвід децентралізації очима молоді» на 2019 р.</t>
  </si>
  <si>
    <t>Збільшились напрямки  використання  коштів,  збільшилась кількість заходів та   кількість  молоді, охоплених заходами</t>
  </si>
  <si>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Охоплено заходами 2328 осіб(з них 1529 осіб жіночої статі). Проведено 17 заходів.</t>
    </r>
  </si>
  <si>
    <t>створення сприятливих умов і гарантій для реалізації прав соціально вразливих верств населення, надання  підтримки незаможним верствам населення, особам з обмеженими фізичними можливостями, ветеранам війни, в тому числі учасникам антитерористичної операції, поліпшення становища людей з різними фізичними вадами; забезпечення сприятливих умов для найповнішої реалізації багатодітною сім'єю своїх функцій, підвищення її життєвого рівня, а також стверджування ролі сім'ї як основи суспільства; підтримка талановитої  студентської та учнівської молоді.</t>
  </si>
  <si>
    <t>Забезпечення надання матеріальної допомоги соціально вразливим верствам населення, допомоги на поховання, допомоги сім’ям загиблих військовослужбовців</t>
  </si>
  <si>
    <t xml:space="preserve">Забезпечення надання матеріальної допомоги багатодітним сім’ям
</t>
  </si>
  <si>
    <t>Забезпечення надання підтримки талановитої  студентської та учнівської молоді</t>
  </si>
  <si>
    <t>кількість звернень громадян по матеріальну допомогу</t>
  </si>
  <si>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економне використання  бюджетних ресурсів,  виплата  допомоги  по рішеннях виконавчого комітету</t>
    </r>
  </si>
  <si>
    <t>відсоток надання матеріальної допомоги від загальної кількості звернень громадян</t>
  </si>
  <si>
    <t>збільшення/зменшення кількості громадян, яким надано матеріальну підтримку порівняно з попереднім  періодом</t>
  </si>
  <si>
    <t>відсоток надання матеріальної  підтримки багатодітним сім’ям від загальної кількості багатодітних сімей</t>
  </si>
  <si>
    <t>збільшення/зменшення багатодітних сімей, які отримали підтримку, порівняно з попереднім періодом</t>
  </si>
  <si>
    <t>Фактичні результативні показники  виконані, відхилення  лише  по  одному  показнику (економне використання коштів)</t>
  </si>
  <si>
    <t>Аналіз бюджетної програми показав, що кошти  використані за призначенням та  спрямовані  на  виконання міських програм  соціального напрямку</t>
  </si>
  <si>
    <t>Збільшено обсяги на виконання програми через  збільшення розміру матеріальної допомоги та видів допомог</t>
  </si>
  <si>
    <t xml:space="preserve">Збільшилась кількість звернень громадян за допомогою, відповідно збільшилась кількість громадян, яким надано  мат.допомогу.  Збільшилась кількість багатодітних сімей, яким надана  допомога. </t>
  </si>
  <si>
    <r>
      <t>5.7    «Стан фінансової дисципліни» :</t>
    </r>
    <r>
      <rPr>
        <i/>
        <sz val="11"/>
        <color rgb="FF0070C0"/>
        <rFont val="Times New Roman"/>
        <family val="1"/>
        <charset val="204"/>
      </rPr>
      <t xml:space="preserve"> Станом на 01.01.2020р. відсутня кредиторська  заборгованість та дебіторська  заборгованість</t>
    </r>
  </si>
  <si>
    <r>
      <rPr>
        <b/>
        <sz val="11"/>
        <rFont val="Times New Roman"/>
        <family val="1"/>
        <charset val="204"/>
      </rPr>
      <t>актуальності бюджетної програми</t>
    </r>
    <r>
      <rPr>
        <i/>
        <sz val="11"/>
        <color rgb="FF0070C0"/>
        <rFont val="Times New Roman"/>
        <family val="1"/>
        <charset val="204"/>
      </rPr>
      <t xml:space="preserve"> - Програма розроблена для реалізації  підвищення рівня соціальної захищеності,  створення сприятливих соціально-економічних,  організаційних та правових умов і гарантій для реалізації прав осіб зінвалідністю та соціально вразливих верств населення, забезпечення сприятливих умов для найповнішої реалізації багатодітною сім'єю своїх функцій, підвищення її життєвого рівня, підтримка талановитої  студентської та учнівської молоді</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</si>
  <si>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Надано допомога  47 багатодітним сім’ям на лікування дітей, придбання одягу, канцприладдя тощо.
Надано матеріальну допомогу 656 громадянам міста на лікування, гемодіаліз, ліквідацію наслідків пожеж тощо, на поховання     сім’ям загиблих воїнів-афганців та учасників АТО.
Виплачено стипендій обдарованій учнівській та студентській молоді міста. Стипендіатами стали 16 чоловік  (по  8  стипендіатів  на  кожне півріччя -  6 студетів, 2 учнів). Розмір стипендіїї для студентів – 1200,0грн., для учнів – 950,0грн.,
</t>
    </r>
  </si>
  <si>
    <t>Створення сприятливих умов для розвитку підприємницької діяльності</t>
  </si>
  <si>
    <t>Створення сприятливих умов для підприємницької діяльності та поліпшення інвестиційного клімату для малого та середнього підприємництва</t>
  </si>
  <si>
    <r>
      <t>Пояснення щодо розбіжностей між фактичними та плановии результативними показниками:</t>
    </r>
    <r>
      <rPr>
        <i/>
        <sz val="11"/>
        <color rgb="FF0070C0"/>
        <rFont val="Times New Roman"/>
        <family val="1"/>
        <charset val="204"/>
      </rPr>
      <t xml:space="preserve"> проведено 2 заходи</t>
    </r>
  </si>
  <si>
    <r>
      <t>Пояснення щодо розбіжностей між фактичними та плановии результативними показниками:</t>
    </r>
    <r>
      <rPr>
        <i/>
        <sz val="11"/>
        <color rgb="FF0070C0"/>
        <rFont val="Times New Roman"/>
        <family val="1"/>
        <charset val="204"/>
      </rPr>
      <t xml:space="preserve"> Зекономлені  кошти на  проведеному 1 заході (День підприємця)  дало змогу  провести  ще  один  захід (розробка каталога "Ніжин.Каталог підприємств"), що обумовило відхилення  показика</t>
    </r>
  </si>
  <si>
    <t>Обсяги  видатків  на  рівні  попереднього  року. Проте економне  використання  коштів  дозволило  провести  2  заходи меншою вартістю.</t>
  </si>
  <si>
    <t>Аналіз бюджетної програми показав, що кошти  направлені на виконання  міської програми.</t>
  </si>
  <si>
    <r>
      <t>5.7    «Стан фінансової дисципліни» :</t>
    </r>
    <r>
      <rPr>
        <i/>
        <sz val="11"/>
        <color rgb="FF0070C0"/>
        <rFont val="Times New Roman"/>
        <family val="1"/>
        <charset val="204"/>
      </rPr>
      <t xml:space="preserve"> Станом на 01.01.2020 р. відсутня кредиторська  заборгованість та дебіторська  заборгованість</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</si>
  <si>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color rgb="FF0070C0"/>
        <rFont val="Times New Roman"/>
        <family val="1"/>
        <charset val="204"/>
      </rPr>
      <t>Залишок плану, оскільки оплачено внески 2-м організаціям, договори  заключені з 3-ма. Асоціація "рада Чернігівщини" не виставила рахунок, внаслідок чого виник залишок планових призначень.</t>
    </r>
  </si>
  <si>
    <t>кількість укладених угод з асоціаціями</t>
  </si>
  <si>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 xml:space="preserve"> оплачено внески 2-м організаціям, договори  заключені з 3-ма. Асоціація "рада Чернігівщини" не виставила рахунок, внаслідок чого виник залишок планових призначень</t>
    </r>
  </si>
  <si>
    <r>
      <t>Пояснення щодо розбіжностей між фактичними та плановии результативними показниками:</t>
    </r>
    <r>
      <rPr>
        <i/>
        <sz val="11"/>
        <color rgb="FF0070C0"/>
        <rFont val="Times New Roman"/>
        <family val="1"/>
        <charset val="204"/>
      </rPr>
      <t xml:space="preserve"> відхилення пояснюється тим, що планувалось  сплата внесків до 3-х організацій, а фактично сплачено до 2-х</t>
    </r>
  </si>
  <si>
    <t>Відхилення пояснюється тим, що планувалось  сплата внесків до 3-х організацій, а фактично сплачено до 2-х</t>
  </si>
  <si>
    <t>Аналіз бюджетної програми показав, що кошти  використані за призначенням (хоча й  не в  повному  обсязі)</t>
  </si>
  <si>
    <t>Відхилення пояснюється тим, що  в  поточному  році планувалось  сплата внесків до 3-х організацій, а фактично сплачено до 2-х( в минулому  році  оалвчено  членськи  внески до 3-х організацій).</t>
  </si>
  <si>
    <t xml:space="preserve"> </t>
  </si>
  <si>
    <t>В поточному  році планувалось  сплата внесків до 3-х організацій, а фактично сплачено до 2-х( в минулому  році  оплачено  членські внески до 3-х організацій).</t>
  </si>
  <si>
    <t>Відхилення пояснюється тим, що  в  поточному  році планувалось  сплата внесків до 3-х організацій, а фактично сплачено до 2-х( в минулому  році  оплачено  членські  внески до 3-х організацій).</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</si>
  <si>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Залишок планових призначень</t>
    </r>
  </si>
  <si>
    <t>кількість укладених угод</t>
  </si>
  <si>
    <t>кількість угод, за якими проводиться висвітлення</t>
  </si>
  <si>
    <t>середня вартість висвітлення по 1 угоді</t>
  </si>
  <si>
    <r>
      <t>Пояснення щодо розбіжностей між фактичними та плановии результативними показниками:</t>
    </r>
    <r>
      <rPr>
        <i/>
        <sz val="11"/>
        <color rgb="FF0070C0"/>
        <rFont val="Times New Roman"/>
        <family val="1"/>
        <charset val="204"/>
      </rPr>
      <t xml:space="preserve"> Залишок  планових асигнувань.</t>
    </r>
  </si>
  <si>
    <t>Витрати на висвітлення  діяльності в ЗМІ проведені  відповідно  до  потреби</t>
  </si>
  <si>
    <t>Аналіз бюджетної програми показав, що кошти  направлені на оплату послуг з висвітлення діяльності  в  ЗМІ</t>
  </si>
  <si>
    <t>.0216082</t>
  </si>
  <si>
    <t>Придбання житла для окремих категорій населення відповідно до законодавства</t>
  </si>
  <si>
    <t>забезпечення житлом (придбання  житла) чемпіону світу за версією WBC серед юніорів  Петру  Іванову.</t>
  </si>
  <si>
    <r>
      <rPr>
        <b/>
        <sz val="12"/>
        <rFont val="Times New Roman"/>
        <family val="1"/>
        <charset val="204"/>
      </rPr>
      <t>Пояснення щодо причин відхилення касових видатків(наданих кредитів) від планового показника:</t>
    </r>
    <r>
      <rPr>
        <i/>
        <sz val="12"/>
        <color rgb="FF0070C0"/>
        <rFont val="Times New Roman"/>
        <family val="1"/>
        <charset val="204"/>
      </rPr>
      <t xml:space="preserve"> За  рахунок  економного  використання  ресурсів утворився  залишок  планових  асигнувань.</t>
    </r>
  </si>
  <si>
    <t>Забезпечення житлом (придбання  житла) чемпіону світу за версією WBC серед юніорів  Петру  Іванову</t>
  </si>
  <si>
    <r>
      <t xml:space="preserve">Пояснення причин відхилень фактичних обсягів надходжень від планових - </t>
    </r>
    <r>
      <rPr>
        <i/>
        <sz val="11"/>
        <color rgb="FF0070C0"/>
        <rFont val="Times New Roman"/>
        <family val="1"/>
        <charset val="204"/>
      </rPr>
      <t>залишок плану</t>
    </r>
  </si>
  <si>
    <t>кількість придбаного житла</t>
  </si>
  <si>
    <t>середня сума видатків на придбання однієї квартири</t>
  </si>
  <si>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Економія коштів (залишок плану).</t>
    </r>
  </si>
  <si>
    <t>рівень виконання завдання</t>
  </si>
  <si>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Залишок планових призначень. Вчасно не приведено планові призначення  під  фактичні  видатки.</t>
    </r>
  </si>
  <si>
    <t xml:space="preserve">Відхилення  виникло  переважно  через утворення залишку  планових  призначень  (не  проведено  вчасно  уточнення  результативних  показників, а саме - приведення  планових  призначень  під  фактичні  видатки)  </t>
  </si>
  <si>
    <t>Бюджетна  програма утворена  для  виконання  одного  цільового  завдання.</t>
  </si>
  <si>
    <t>Відсутні  видатки в попередньому  періоді</t>
  </si>
  <si>
    <t>Аналіз бюджетної програми показав, що кошти  кошти направлені   на придбання  житла</t>
  </si>
  <si>
    <r>
      <rPr>
        <b/>
        <sz val="11"/>
        <rFont val="Times New Roman"/>
        <family val="1"/>
        <charset val="204"/>
      </rPr>
      <t>актуальності бюджетної програми</t>
    </r>
    <r>
      <rPr>
        <i/>
        <sz val="11"/>
        <color rgb="FF0070C0"/>
        <rFont val="Times New Roman"/>
        <family val="1"/>
        <charset val="204"/>
      </rPr>
      <t xml:space="preserve"> - Програма направлена на придбання житла чемпіону світу за версією WBC серед юніорів  Петру  Іванову</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</si>
  <si>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 xml:space="preserve">  Забезпечена підтримка  талановитого  спортсмену шляхом  придбання  йому  житла - квартири.</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</si>
  <si>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Придбано квартиру для чемпіону світу за версією WBC серед юніорів  Петру  Іванову</t>
    </r>
  </si>
  <si>
    <r>
      <rPr>
        <b/>
        <sz val="11"/>
        <rFont val="Times New Roman"/>
        <family val="1"/>
        <charset val="204"/>
      </rPr>
      <t>Довгострокових наслідків бюджетної програми</t>
    </r>
    <r>
      <rPr>
        <sz val="11"/>
        <rFont val="Times New Roman"/>
        <family val="1"/>
        <charset val="204"/>
      </rPr>
      <t xml:space="preserve"> - </t>
    </r>
    <r>
      <rPr>
        <i/>
        <sz val="11"/>
        <color rgb="FF0070C0"/>
        <rFont val="Times New Roman"/>
        <family val="1"/>
        <charset val="204"/>
      </rPr>
      <t>програма  має  обмежений  термін  дії.</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</si>
  <si>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color rgb="FF0070C0"/>
        <rFont val="Times New Roman"/>
        <family val="1"/>
        <charset val="204"/>
      </rPr>
      <t xml:space="preserve"> </t>
    </r>
  </si>
  <si>
    <t>Погашення кредиторської забогнованості, зареєстрованої в органах Державної казначейської служби україни станом на 01.01.2019 року</t>
  </si>
  <si>
    <t>погашення кредиторської заборгованості, зареєстрованої в органах Державної казначейської служби україни станом на 01.01.20199 року</t>
  </si>
  <si>
    <r>
      <t>Пояснення щодо збільшення (зменшення) обсягів проведених видатків (наданих кредитів) порівняно із аналогічними показниками попереднього року:</t>
    </r>
    <r>
      <rPr>
        <b/>
        <i/>
        <sz val="11"/>
        <rFont val="Times New Roman"/>
        <family val="1"/>
        <charset val="204"/>
      </rPr>
      <t xml:space="preserve"> </t>
    </r>
    <r>
      <rPr>
        <i/>
        <sz val="11"/>
        <color rgb="FF0070C0"/>
        <rFont val="Times New Roman"/>
        <family val="1"/>
        <charset val="204"/>
      </rPr>
      <t xml:space="preserve">Проведення  заходів на виконання програми розвитку цивільного захисту </t>
    </r>
  </si>
  <si>
    <t xml:space="preserve">Проведення  заходів на виконання програми розвитку цивільного захисту </t>
  </si>
  <si>
    <t>Видатки направлені  за  різними напрямами/завданнями.</t>
  </si>
  <si>
    <r>
      <t>5.7    «Стан фінансової дисципліни» :</t>
    </r>
    <r>
      <rPr>
        <i/>
        <sz val="11"/>
        <color rgb="FF0070C0"/>
        <rFont val="Times New Roman"/>
        <family val="1"/>
        <charset val="204"/>
      </rPr>
      <t xml:space="preserve"> Станом на 01.01.2020 р. відсутня кредиторська  та дебіторська  заборгованість  </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</si>
  <si>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 xml:space="preserve">   Проведено заходи із запобігання та ліквідації надзвичайних ситуацій та наслідків стихійного лиха, погашено  кредиторську  заборгованість, яка виникла  на 01.01.2019р.</t>
    </r>
  </si>
  <si>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color rgb="FF0070C0"/>
        <rFont val="Times New Roman"/>
        <family val="1"/>
        <charset val="204"/>
      </rPr>
      <t>Відхилення касових видатків від планових пояснюється  економією коштів від закупівлі</t>
    </r>
  </si>
  <si>
    <t>Кредиторська заборгованість за 2018 рік</t>
  </si>
  <si>
    <r>
      <t>Пояснення щодо розбіжностей між фактичними та плановии результативними показниками:</t>
    </r>
    <r>
      <rPr>
        <i/>
        <sz val="11"/>
        <color rgb="FF0070C0"/>
        <rFont val="Times New Roman"/>
        <family val="1"/>
        <charset val="204"/>
      </rPr>
      <t xml:space="preserve"> Залишок плану.</t>
    </r>
  </si>
  <si>
    <t>кількість придбаних вакцин</t>
  </si>
  <si>
    <t>вартість однієї вакини</t>
  </si>
  <si>
    <t xml:space="preserve">Пояснення щодо розбіжностей між фактичними та плановии результативними показниками:  </t>
  </si>
  <si>
    <t>забезпеченість медикамнтами на імунопрофілактику від потреби</t>
  </si>
  <si>
    <r>
      <t>Пояснення щодо збільшення (зменшення) обсягів проведених видатків (наданих кредитів) порівняно із аналогічними показниками попереднього року:</t>
    </r>
    <r>
      <rPr>
        <b/>
        <i/>
        <sz val="11"/>
        <rFont val="Times New Roman"/>
        <family val="1"/>
        <charset val="204"/>
      </rPr>
      <t xml:space="preserve"> </t>
    </r>
    <r>
      <rPr>
        <i/>
        <sz val="11"/>
        <color rgb="FF0070C0"/>
        <rFont val="Times New Roman"/>
        <family val="1"/>
        <charset val="204"/>
      </rPr>
      <t>Збільшення видатків відповідно до потреби</t>
    </r>
  </si>
  <si>
    <t>Збільшення видатків відповідно до потреби</t>
  </si>
  <si>
    <t>Збільшення  хворих, збільшення  обсягів  видатків  відповідно до потреби.</t>
  </si>
  <si>
    <r>
      <t>5.7    «Стан фінансової дисципліни» :</t>
    </r>
    <r>
      <rPr>
        <i/>
        <sz val="11"/>
        <color rgb="FF0070C0"/>
        <rFont val="Times New Roman"/>
        <family val="1"/>
        <charset val="204"/>
      </rPr>
      <t xml:space="preserve"> Станом на 01.01.2020 р.    кредиторська  та дебіторська  заборгованість відсутня</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</si>
  <si>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 xml:space="preserve">   Отримали  вакцини 137 осіб.</t>
    </r>
  </si>
  <si>
    <t>Переглянуто результативні  показники, об’єднано напрями/завдання.</t>
  </si>
  <si>
    <t>.0212142</t>
  </si>
  <si>
    <t>Програми і централізовані заходи боротьби з туберкульозом</t>
  </si>
  <si>
    <t>Підвищення рівня надання первинної медичної допомоги, зміцнення та поліпшення здоров’я населення</t>
  </si>
  <si>
    <t>видатки на придбання туберкуліну для проведення туберкуліноліагностики серед дитячого та підліткового населення</t>
  </si>
  <si>
    <r>
      <t>Пояснення щодо розбіжностей між фактичними та плановии результативними показниками:</t>
    </r>
    <r>
      <rPr>
        <i/>
        <sz val="11"/>
        <color rgb="FF0070C0"/>
        <rFont val="Times New Roman"/>
        <family val="1"/>
        <charset val="204"/>
      </rPr>
      <t xml:space="preserve"> залишок плану</t>
    </r>
  </si>
  <si>
    <t>кількість дитячого та підліткового населення, що потребують проведення заходів з туберкулінодіагностики</t>
  </si>
  <si>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Менша кількість осіб, які проліковані, ніж планувалось</t>
    </r>
  </si>
  <si>
    <t>Рівень забезпеченості туберкуліном для проведення туберкулінодіагностики в розрахунку на 1 дитину (підлітка)</t>
  </si>
  <si>
    <r>
      <t>Пояснення щодо розбіжностей між фактичними та плановии результативними показниками:</t>
    </r>
    <r>
      <rPr>
        <i/>
        <sz val="11"/>
        <color rgb="FF0070C0"/>
        <rFont val="Times New Roman"/>
        <family val="1"/>
        <charset val="204"/>
      </rPr>
      <t xml:space="preserve"> Відхилення пояснюється меншою кількістю осіб, які потребують туберкулінодіагностики</t>
    </r>
  </si>
  <si>
    <t>динаміка витрат на забезпечення лікарськими засобами 1 пацієнта з дитячого та підліткового населення</t>
  </si>
  <si>
    <r>
      <t>Пояснення щодо збільшення (зменшення) обсягів проведених видатків (наданих кредитів) порівняно із аналогічними показниками попереднього року:</t>
    </r>
    <r>
      <rPr>
        <b/>
        <i/>
        <sz val="11"/>
        <rFont val="Times New Roman"/>
        <family val="1"/>
        <charset val="204"/>
      </rPr>
      <t xml:space="preserve"> </t>
    </r>
    <r>
      <rPr>
        <i/>
        <sz val="11"/>
        <color rgb="FF0070C0"/>
        <rFont val="Times New Roman"/>
        <family val="1"/>
        <charset val="204"/>
      </rPr>
      <t>відсутня програма в попередньому періоді</t>
    </r>
  </si>
  <si>
    <r>
      <t>5.7    «Стан фінансової дисципліни» :</t>
    </r>
    <r>
      <rPr>
        <i/>
        <sz val="11"/>
        <color rgb="FF0070C0"/>
        <rFont val="Times New Roman"/>
        <family val="1"/>
        <charset val="204"/>
      </rPr>
      <t xml:space="preserve"> Станом на 01.01.2020 р.   кредиторська  та дебіторська  заборгованість відсутня</t>
    </r>
  </si>
  <si>
    <r>
      <rPr>
        <b/>
        <sz val="11"/>
        <rFont val="Times New Roman"/>
        <family val="1"/>
        <charset val="204"/>
      </rPr>
      <t>актуальності бюджетної програми</t>
    </r>
    <r>
      <rPr>
        <i/>
        <sz val="11"/>
        <color rgb="FF0070C0"/>
        <rFont val="Times New Roman"/>
        <family val="1"/>
        <charset val="204"/>
      </rPr>
      <t xml:space="preserve"> - Програма направлена  на зниження рівня захворюваності на туберкульоз</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</si>
  <si>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 xml:space="preserve">   Отримали  мед.допомогу 1499осіб</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</si>
  <si>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Забезпечення  проведення  туберкулінодіагностики.</t>
    </r>
  </si>
  <si>
    <t xml:space="preserve">за 2019 рік </t>
  </si>
  <si>
    <t xml:space="preserve">                (КПКВК ДБ (МБ))                                                      (найменування головного розпорядника) </t>
  </si>
  <si>
    <t>3.   0212010                           0731                              Багатопрофільна стаціонарна допомога населенню</t>
  </si>
  <si>
    <r>
      <t>Пояснення щодо причин відхилення касових видатків (наданих кредитів) від планового показника -</t>
    </r>
    <r>
      <rPr>
        <sz val="12"/>
        <color rgb="FF0070C0"/>
        <rFont val="Times New Roman"/>
        <family val="1"/>
        <charset val="204"/>
      </rPr>
      <t xml:space="preserve"> </t>
    </r>
    <r>
      <rPr>
        <i/>
        <sz val="12"/>
        <color rgb="FF0070C0"/>
        <rFont val="Times New Roman"/>
        <family val="1"/>
        <charset val="204"/>
      </rPr>
      <t>Економне витрачання бюджетних асигнувань,  надходження  в  кінці  року  відшкодування  комунальних послуг від орендарів</t>
    </r>
  </si>
  <si>
    <t>.0733</t>
  </si>
  <si>
    <t xml:space="preserve">(найменування бюджетної програми) </t>
  </si>
  <si>
    <t>Власні  надходження  протягом  року  не уточнюються, благодійні внески  неможливо передбачити</t>
  </si>
  <si>
    <t>погашення кредиторської заборгованості минулих років</t>
  </si>
  <si>
    <t>Обсяг видатків на придбання обладнання та предметів довгострокового користування</t>
  </si>
  <si>
    <r>
      <t>Пояснення щодо розбіжностей між фактичними та плановии результативними показниками:</t>
    </r>
    <r>
      <rPr>
        <i/>
        <sz val="11"/>
        <color rgb="FF0070C0"/>
        <rFont val="Times New Roman"/>
        <family val="1"/>
        <charset val="204"/>
      </rPr>
      <t xml:space="preserve"> п1.3,1.4,1.5 - станом на 01.01.2020р. є вакантні 6 посад: 2,5ст. лікарів, 1,0ст. середнього мед.персоналу, 0,5 ст молодша медична сестра, 1,0ст. ліфтера, 0,5ст інженера, 0,5ст водія;  п1.7 -  збільшення площ, що знаходяться в оренді (переукладено  договори); п.1.9 - економія коштів на проведенні ремонтів. </t>
    </r>
  </si>
  <si>
    <r>
      <t xml:space="preserve">4. Мета бюджетної програми: </t>
    </r>
    <r>
      <rPr>
        <i/>
        <sz val="12"/>
        <color rgb="FF0070C0"/>
        <rFont val="Times New Roman"/>
        <family val="1"/>
        <charset val="204"/>
      </rPr>
      <t>Підвищення рівня надання медичної допомоги та збереження здоров'я населення</t>
    </r>
  </si>
  <si>
    <r>
      <t xml:space="preserve">Пояснення причин відхилення фактичних обсягів надходжень від планових - </t>
    </r>
    <r>
      <rPr>
        <i/>
        <sz val="12"/>
        <color rgb="FF0070C0"/>
        <rFont val="Times New Roman"/>
        <family val="1"/>
        <charset val="204"/>
      </rPr>
      <t>власні  надходження  бюджетних установ не плануються, обліковуються по факту. Надходження  благодійних внесків, надання платних послуг.</t>
    </r>
  </si>
  <si>
    <t>в т.ч. лікарів</t>
  </si>
  <si>
    <t>кредиторська заборгованість за минулі роки</t>
  </si>
  <si>
    <t>Обсяг  видатків асфальтно-бетонного покриття доріг на території стаціонару</t>
  </si>
  <si>
    <t>обсяг видатків на закупівлю інвентаря</t>
  </si>
  <si>
    <t>Обсяг видатків на закупівлю медичного обладнання</t>
  </si>
  <si>
    <t>Обсяг видатків на закупівлю обладнання</t>
  </si>
  <si>
    <t>обсяг витрат на влаштування прохідної хвіртки</t>
  </si>
  <si>
    <t>обсяг витрат на поточний ремонт</t>
  </si>
  <si>
    <t>Обсяг видатків по громадському бюджету</t>
  </si>
  <si>
    <r>
      <rPr>
        <b/>
        <sz val="12"/>
        <rFont val="Times New Roman"/>
        <family val="1"/>
        <charset val="204"/>
      </rPr>
      <t>Пояснення щодо розбіжностей між фактичними та плановими результативними показниками:</t>
    </r>
    <r>
      <rPr>
        <i/>
        <sz val="12"/>
        <rFont val="Times New Roman"/>
        <family val="1"/>
        <charset val="204"/>
      </rPr>
      <t xml:space="preserve"> </t>
    </r>
    <r>
      <rPr>
        <i/>
        <sz val="12"/>
        <color rgb="FF0070C0"/>
        <rFont val="Times New Roman"/>
        <family val="1"/>
        <charset val="204"/>
      </rPr>
      <t xml:space="preserve">Зменшення кількості  установ відбулося зі зміною структури (відокремлення стомат.поліклініки в окрему установу); наявність 36 шт.од.вакантних посад, в т.ч.9 лікарів;економія коштів від закупівлі обладнання, проведення тендерних закупівель </t>
    </r>
  </si>
  <si>
    <t>кількість лікарських відвідувань (у поліклінічних відділеннях лікарень)</t>
  </si>
  <si>
    <t>кількість  ліжко-днів у звичайних стаціонарах</t>
  </si>
  <si>
    <t>кількість пролікованих хворих у стаціонарі</t>
  </si>
  <si>
    <t>кількість м.кв. асфальтно-бетонного покриття, що планується відремонтувати</t>
  </si>
  <si>
    <t>кількість одиниць мед.обладнання, яке планується закупити</t>
  </si>
  <si>
    <t>кількість одиниць інвентаря</t>
  </si>
  <si>
    <t>кількість м.кв. тротуарної плитки, що планується прокласти</t>
  </si>
  <si>
    <r>
      <rPr>
        <b/>
        <sz val="12"/>
        <rFont val="Times New Roman"/>
        <family val="1"/>
        <charset val="204"/>
      </rPr>
      <t>Пояснення щодо розбіжностей між фактичними та плановими результативними показниками</t>
    </r>
    <r>
      <rPr>
        <sz val="12"/>
        <rFont val="Times New Roman"/>
        <family val="1"/>
        <charset val="204"/>
      </rPr>
      <t>:</t>
    </r>
    <r>
      <rPr>
        <i/>
        <sz val="12"/>
        <rFont val="Times New Roman"/>
        <family val="1"/>
        <charset val="204"/>
      </rPr>
      <t xml:space="preserve"> </t>
    </r>
    <r>
      <rPr>
        <i/>
        <sz val="12"/>
        <color rgb="FF0070C0"/>
        <rFont val="Times New Roman"/>
        <family val="1"/>
        <charset val="204"/>
      </rPr>
      <t>зменшення кількості хворих</t>
    </r>
  </si>
  <si>
    <t>вартість продуктів харчування на один ліжко-день</t>
  </si>
  <si>
    <t>Середні витрати на закупівлю одиниці обладнання комп’ютери</t>
  </si>
  <si>
    <t>середні витрати на 1 м.кв</t>
  </si>
  <si>
    <t>середні витрати на закупівлю одиниці інвентаря</t>
  </si>
  <si>
    <t>середні витрати на закупівлю одиниці мед.обладнання</t>
  </si>
  <si>
    <t>середні витрати на 1 м.кв. на ремонт асфальтно-бетонного покриття доріг на території стаціонару</t>
  </si>
  <si>
    <t>середні витрати на закупівлю обладнання (комп.)</t>
  </si>
  <si>
    <r>
      <rPr>
        <b/>
        <sz val="12"/>
        <rFont val="Times New Roman"/>
        <family val="1"/>
        <charset val="204"/>
      </rPr>
      <t>Пояснення щодо розбіжностей між фактичними та плановими результативними показниками:</t>
    </r>
    <r>
      <rPr>
        <sz val="12"/>
        <rFont val="Times New Roman"/>
        <family val="1"/>
        <charset val="204"/>
      </rPr>
      <t xml:space="preserve">  </t>
    </r>
    <r>
      <rPr>
        <i/>
        <sz val="12"/>
        <color rgb="FF0070C0"/>
        <rFont val="Times New Roman"/>
        <family val="1"/>
        <charset val="204"/>
      </rPr>
      <t>зменшення хворих призвела до меншої завантаженості ліжкового фонду, меншої тривалості лікування в стаціонарі,зростання цін на продукти та медикаменти - підвищення вартості медикаментозного забезпечення, продуктів харчування,економфя коштів за рахунок проведення  тендерних закупівель обладнання</t>
    </r>
  </si>
  <si>
    <t>зниження показника летальності</t>
  </si>
  <si>
    <t>Рівень виконання завдання по придбанню обладанання (обл.деп)</t>
  </si>
  <si>
    <t>кількість одиниць обладнання, яке планується закупити(обл.деп)</t>
  </si>
  <si>
    <t>Рівень виконання завдання по придбанню обладанання (комп)</t>
  </si>
  <si>
    <t xml:space="preserve">Рівень виконання завдання по придбанню медобладанання </t>
  </si>
  <si>
    <t>рівень виконання завдання (громадський бюджет)</t>
  </si>
  <si>
    <t>рівень виконання завдання (асфальто-бетонне покриття)</t>
  </si>
  <si>
    <t>рівень виконання завдання (медичний інвентар)</t>
  </si>
  <si>
    <r>
      <rPr>
        <b/>
        <sz val="12"/>
        <rFont val="Times New Roman"/>
        <family val="1"/>
        <charset val="204"/>
      </rPr>
      <t>Пояснення щодо розбіжностей між фактичними та плановими результативними показниками</t>
    </r>
    <r>
      <rPr>
        <sz val="12"/>
        <rFont val="Times New Roman"/>
        <family val="1"/>
        <charset val="204"/>
      </rPr>
      <t xml:space="preserve">: </t>
    </r>
    <r>
      <rPr>
        <i/>
        <sz val="12"/>
        <color rgb="FF0070C0"/>
        <rFont val="Times New Roman"/>
        <family val="1"/>
        <charset val="204"/>
      </rPr>
      <t>менша кількість хворих вплинула на зниження летальності</t>
    </r>
  </si>
  <si>
    <r>
      <rPr>
        <b/>
        <sz val="12"/>
        <rFont val="Times New Roman"/>
        <family val="1"/>
        <charset val="204"/>
      </rPr>
      <t>Оцінка відповідності фактичних результативних показників проведеним видаткам за напрямом використання бюджетних коштів, спрямованих на досягнення цих показників</t>
    </r>
    <r>
      <rPr>
        <sz val="12"/>
        <rFont val="Times New Roman"/>
        <family val="1"/>
        <charset val="204"/>
      </rPr>
      <t xml:space="preserve">  - </t>
    </r>
    <r>
      <rPr>
        <i/>
        <sz val="12"/>
        <color rgb="FF0070C0"/>
        <rFont val="Times New Roman"/>
        <family val="1"/>
        <charset val="204"/>
      </rPr>
      <t>Фактичні результативні показники  відповідають напрямкам використання коштів по програмі.</t>
    </r>
  </si>
  <si>
    <r>
      <rPr>
        <b/>
        <sz val="12"/>
        <rFont val="Times New Roman"/>
        <family val="1"/>
        <charset val="204"/>
      </rPr>
      <t>Напрям використання бюджетних коштів </t>
    </r>
    <r>
      <rPr>
        <sz val="12"/>
        <rFont val="Times New Roman"/>
        <family val="1"/>
        <charset val="204"/>
      </rPr>
      <t xml:space="preserve"> - </t>
    </r>
    <r>
      <rPr>
        <i/>
        <sz val="12"/>
        <color rgb="FF0070C0"/>
        <rFont val="Times New Roman"/>
        <family val="1"/>
        <charset val="204"/>
      </rPr>
      <t>Аналіз бюджетної програми показав, що кошти  використані за призначенням.</t>
    </r>
  </si>
  <si>
    <t>Попередній рік</t>
  </si>
  <si>
    <t>Звітний рік </t>
  </si>
  <si>
    <r>
      <rPr>
        <b/>
        <sz val="12"/>
        <rFont val="Times New Roman"/>
        <family val="1"/>
        <charset val="204"/>
      </rPr>
      <t>Пояснення щодо збільшення (зменшення) обсягів проведених видатків (наданих кредитів) порівняно із аналогічними показниками попереднього року</t>
    </r>
    <r>
      <rPr>
        <sz val="12"/>
        <rFont val="Times New Roman"/>
        <family val="1"/>
        <charset val="204"/>
      </rPr>
      <t xml:space="preserve">: </t>
    </r>
    <r>
      <rPr>
        <i/>
        <sz val="12"/>
        <color rgb="FF0070C0"/>
        <rFont val="Times New Roman"/>
        <family val="1"/>
        <charset val="204"/>
      </rPr>
      <t xml:space="preserve">збільшення коштів по загальному фонду відбулось у зв'язку з підвищенням мінімальної заробітної плати, подорожчанням  цін на товари та послуги, надходження по платним послугам  по ЦМЛ зменшились у зв'язку із платними послугами, оскільки зменшилась кількість громадян, які проходять медичні огляди. </t>
    </r>
  </si>
  <si>
    <t>обсяг видатків на закупівлю обладнання/обл.деп</t>
  </si>
  <si>
    <t>В звітному періоді  було розширено  результативні показники  по проограмі.</t>
  </si>
  <si>
    <t>Відсутня  кредиторськ заборгованість</t>
  </si>
  <si>
    <t>ефективності бюджетної програми - Забезпечено надання населенню  медичної допомоги</t>
  </si>
  <si>
    <t>корисності бюджетної програми -Забезпечено 303159 відвідувань,  11794 осіб проліковано в стаціонарі.</t>
  </si>
  <si>
    <r>
      <rPr>
        <b/>
        <sz val="12"/>
        <rFont val="Times New Roman"/>
        <family val="1"/>
        <charset val="204"/>
      </rPr>
      <t>Пояснення щодо причин відхилення касових видатків(наданих кредитів) від планового показника:</t>
    </r>
    <r>
      <rPr>
        <sz val="12"/>
        <rFont val="Times New Roman"/>
        <family val="1"/>
        <charset val="204"/>
      </rPr>
      <t xml:space="preserve"> </t>
    </r>
    <r>
      <rPr>
        <i/>
        <sz val="12"/>
        <color rgb="FF0070C0"/>
        <rFont val="Times New Roman"/>
        <family val="1"/>
        <charset val="204"/>
      </rPr>
      <t xml:space="preserve"> Кошти  спеціального фонду  не освоєні через перехід на КНП</t>
    </r>
  </si>
  <si>
    <t>Міська цільова програма надання населенню вторинної медичної допомоги на 2019 рік</t>
  </si>
  <si>
    <t xml:space="preserve">Придбання предметів довгострокового користування </t>
  </si>
  <si>
    <r>
      <t xml:space="preserve">Пояснення причин відхилень фактичних обсягів надходжень від планових- </t>
    </r>
    <r>
      <rPr>
        <i/>
        <sz val="11"/>
        <color rgb="FF0070C0"/>
        <rFont val="Times New Roman"/>
        <family val="1"/>
        <charset val="204"/>
      </rPr>
      <t>невикористанння  через перехід на КНП</t>
    </r>
  </si>
  <si>
    <t>обсяг видатків на придбання комп`ютерів, стоматологічні установки</t>
  </si>
  <si>
    <t>кількість техніки, яка придбана</t>
  </si>
  <si>
    <t>кількість стоматологічних установок планується придбати</t>
  </si>
  <si>
    <t>кількість придбаного мед.обладнання</t>
  </si>
  <si>
    <t>середня вартість одного відвідування</t>
  </si>
  <si>
    <t>середні виртати на придбання одиниці мед.техніки</t>
  </si>
  <si>
    <t>середні витрати на придбання одиниці техніки</t>
  </si>
  <si>
    <t>середні вирати на придбання стоматологічних установок</t>
  </si>
  <si>
    <t>відсоток ускладнень</t>
  </si>
  <si>
    <t xml:space="preserve">рівень виконання завдання предметів довгострокового користування </t>
  </si>
  <si>
    <r>
      <t>Пояснення щодо розбіжностей між фактичними та плановии результативними показниками:</t>
    </r>
    <r>
      <rPr>
        <i/>
        <sz val="11"/>
        <color rgb="FF0070C0"/>
        <rFont val="Times New Roman"/>
        <family val="1"/>
        <charset val="204"/>
      </rPr>
      <t xml:space="preserve">  Наявність вакантних посад. Залишок плану  по капітальним видаткам</t>
    </r>
  </si>
  <si>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Зростання показників продукту відбулося за рахунок збільшення кількості лікарських відвідувань, кількості осіб, що пройшли санацію, кількості зубопротезувань</t>
    </r>
  </si>
  <si>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За рахунок збільшення  кількості хворих відбулось відхилення кількості пролікованих на одного лікаря</t>
    </r>
  </si>
  <si>
    <r>
      <t>Пояснення щодо збільшення (зменшення) обсягів проведених видатків (наданих кредитів) порівняно із аналогічними показниками попереднього року:</t>
    </r>
    <r>
      <rPr>
        <b/>
        <i/>
        <sz val="11"/>
        <rFont val="Times New Roman"/>
        <family val="1"/>
        <charset val="204"/>
      </rPr>
      <t xml:space="preserve"> </t>
    </r>
    <r>
      <rPr>
        <i/>
        <sz val="11"/>
        <color rgb="FF0070C0"/>
        <rFont val="Times New Roman"/>
        <family val="1"/>
        <charset val="204"/>
      </rPr>
      <t>видатки  майже  на  рівні  минулого  року.</t>
    </r>
  </si>
  <si>
    <t>видатки  майже  на  рівні  минулого  року.</t>
  </si>
  <si>
    <t>В звітному періоді  відхилення  за  рахунок  збільшення  кількості хворих.</t>
  </si>
  <si>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Проведено 69774 лікарських відвідувань, 12589 особам проведено планову санацію, 1263 особі проведено зубопротезування.</t>
    </r>
  </si>
  <si>
    <t xml:space="preserve">за 2019рік </t>
  </si>
  <si>
    <r>
      <t>4. Мета бюджетної програми:</t>
    </r>
    <r>
      <rPr>
        <sz val="12"/>
        <color rgb="FF0070C0"/>
        <rFont val="Times New Roman"/>
        <family val="1"/>
        <charset val="204"/>
      </rPr>
      <t xml:space="preserve"> </t>
    </r>
    <r>
      <rPr>
        <i/>
        <sz val="12"/>
        <color rgb="FF0070C0"/>
        <rFont val="Times New Roman"/>
        <family val="1"/>
        <charset val="204"/>
      </rPr>
      <t>Зміцнення та поліпшення здоров'я населення шляхом звбезпечення потреб населення у первинній допомозі</t>
    </r>
  </si>
  <si>
    <r>
      <t>Пояснення щодо причин відхилення касових видатків (наданих кредитів) від планового показника </t>
    </r>
    <r>
      <rPr>
        <i/>
        <sz val="12"/>
        <color rgb="FF0070C0"/>
        <rFont val="Times New Roman"/>
        <family val="1"/>
        <charset val="204"/>
      </rPr>
      <t>Залишок  планових призначень</t>
    </r>
  </si>
  <si>
    <t xml:space="preserve">  (КПКВК ДБ (МБ))                                                                    (найменування відповідального виконавця) </t>
  </si>
  <si>
    <t xml:space="preserve">   (КПКВК ДБ (МБ))                                                                  (найменування головного розпорядника) </t>
  </si>
  <si>
    <t xml:space="preserve">  (КПКВК ДБ (МБ))           (КФКВК)                 (найменування бюджетної програми) </t>
  </si>
  <si>
    <t>Оплата послуг з енергоносіїв по орендованих приміщеннях, по спільному використанню мереж</t>
  </si>
  <si>
    <t>Відшкодування варстоті лікарських засобів, безоплатно або на пільгових умовах відпущених через аптечну мережу пільговим категоріям насалення та хворим з орфанними захворюваннями за рецептами лікарів</t>
  </si>
  <si>
    <t>Придбання матеріальних цінностей для проведення поточного ремонту приміщень амбулаторій загальної практики сімейної медицини</t>
  </si>
  <si>
    <t>Забезпечення осіб з інвалідністю, дітей з інваліднісью з вираженим порушенням функцій органів та систем технічними засобами відповідно до індивідуальних програм реабілітації</t>
  </si>
  <si>
    <t>Пояснення причин відхилення фактичних обсягів надходжень від планових </t>
  </si>
  <si>
    <t>видатки на оплату послуг з теплопостачання, водопостачання і водовідведення, розподіл та постачання електроенергії, природного газу</t>
  </si>
  <si>
    <t>видатки на відшкодування вартості лікарських засобів для забезпечення пацієнтів пільгових категорій, хворих на орфанні захворювання</t>
  </si>
  <si>
    <t>видатки на придбання технічних засобів для осіб з інвалідністю, дітей з інвалідністю з аираженим порушенням функцій органів та систем</t>
  </si>
  <si>
    <t>витрати на придбання матеріальнихцінностей для проведення поточних ремонтва амбулаторій</t>
  </si>
  <si>
    <t>видатки на придбання лікувального харчування для дітей, хворих на фенілкетонурію</t>
  </si>
  <si>
    <r>
      <rPr>
        <b/>
        <sz val="12"/>
        <color indexed="8"/>
        <rFont val="Times New Roman"/>
        <family val="1"/>
        <charset val="204"/>
      </rPr>
      <t>Пояснення щодо розбіжностей між фактичними та плановими результативними показниками:</t>
    </r>
    <r>
      <rPr>
        <sz val="12"/>
        <color indexed="8"/>
        <rFont val="Times New Roman"/>
        <family val="1"/>
        <charset val="204"/>
      </rPr>
      <t xml:space="preserve"> </t>
    </r>
    <r>
      <rPr>
        <i/>
        <sz val="12"/>
        <color rgb="FF0070C0"/>
        <rFont val="Times New Roman"/>
        <family val="1"/>
        <charset val="204"/>
      </rPr>
      <t>залишок планових асигнувань</t>
    </r>
  </si>
  <si>
    <t>загальна площа приміщень структурних підрозділів, що надають первинну медичну допомогу населенню, в т.ч.орендованих</t>
  </si>
  <si>
    <t>кількість пацієнтів, пільгових категорій та хворих на орфанні (рідкісні) захворювання, що потребують забезпечення лікарськими засобами</t>
  </si>
  <si>
    <t>кількість приміщень, що потребують поточного ремонту</t>
  </si>
  <si>
    <t>кількість пацієнтів, хворих на фенілкетонурію</t>
  </si>
  <si>
    <t>кількість осіб з інвалідністю, дітей з інвалідністю, що потребують забезпечення технічними засобами</t>
  </si>
  <si>
    <r>
      <rPr>
        <b/>
        <sz val="12"/>
        <color indexed="8"/>
        <rFont val="Times New Roman"/>
        <family val="1"/>
        <charset val="204"/>
      </rPr>
      <t>Пояснення щодо розбіжностей між фактичними та плановими результативними показниками:</t>
    </r>
    <r>
      <rPr>
        <b/>
        <i/>
        <sz val="12"/>
        <color indexed="8"/>
        <rFont val="Times New Roman"/>
        <family val="1"/>
        <charset val="204"/>
      </rPr>
      <t xml:space="preserve"> </t>
    </r>
    <r>
      <rPr>
        <i/>
        <sz val="12"/>
        <color rgb="FF0070C0"/>
        <rFont val="Times New Roman"/>
        <family val="1"/>
        <charset val="204"/>
      </rPr>
      <t>кількість прикріпленого населення зменшилась  у зв'язку з перевищенням рівня смертності в порівнянні з рівнем народжуваності. Кількість пролікованих хворих збільшилася у зв'язку з удосконаленням мережі структурних підрозділів закладу та підвищенням рівня охоплення населення міста первинною медичною допомогою.Площа приміщень збільшилась - змінено розташування ЦПМСД</t>
    </r>
  </si>
  <si>
    <t>сума видатків на оплату послуг з теплопостачання, водопостачання, розподілу та споживання електроенергії, природного газу на 1 пролікованого хворого</t>
  </si>
  <si>
    <t>сума витрат на оплату послуг енергоносіїв на 1 м.кв. площ приміщень структурних підрозділів</t>
  </si>
  <si>
    <t>витрати на відшкодування вартості лікарських засобів на 1 особу з числа пільгових категорій або з числа хворих на орфанні захворювання</t>
  </si>
  <si>
    <t>витрати матеріальних цінностей на проведення поточного ремонту в розрахунку на одне пиміщення</t>
  </si>
  <si>
    <t>витрати на придбання лікувального харчування з розрахунку на 1 дитину, хвору на фенілкетонурію</t>
  </si>
  <si>
    <t>витрати на придбання технічних засобів в розрахунку на 1 особу з інвалідністю чи дитину з інвалідністю</t>
  </si>
  <si>
    <r>
      <rPr>
        <b/>
        <sz val="12"/>
        <color indexed="8"/>
        <rFont val="Times New Roman"/>
        <family val="1"/>
        <charset val="204"/>
      </rPr>
      <t>Пояснення щодо розбіжностей між фактичними та плановими результативними показниками</t>
    </r>
    <r>
      <rPr>
        <sz val="12"/>
        <color indexed="8"/>
        <rFont val="Times New Roman"/>
        <family val="1"/>
        <charset val="204"/>
      </rPr>
      <t xml:space="preserve">:  </t>
    </r>
    <r>
      <rPr>
        <i/>
        <sz val="12"/>
        <color rgb="FF0070C0"/>
        <rFont val="Times New Roman"/>
        <family val="1"/>
        <charset val="204"/>
      </rPr>
      <t>відхилення показників обумовлені розширенням площ ЦПМСД, економією  коштів (залишок плану)</t>
    </r>
  </si>
  <si>
    <t>забезпечення температурного режиму в оглядових, процедурних</t>
  </si>
  <si>
    <t>забезпечення температурного режиму в приміщення, в яких знаходяться пацієнти</t>
  </si>
  <si>
    <t>динаміка витрат на забезпечення лікарськими засобами 1 особи з числа пільгових категорій або з числа хворих на орфанні захворювання</t>
  </si>
  <si>
    <t>динаміка витрат на забезпечення технічними засобами 1 особи з інвалідністю чи дитини з інвалідністю</t>
  </si>
  <si>
    <r>
      <rPr>
        <b/>
        <sz val="12"/>
        <color indexed="8"/>
        <rFont val="Times New Roman"/>
        <family val="1"/>
        <charset val="204"/>
      </rPr>
      <t>Пояснення щодо розбіжностей між фактичними та плановими результативними показниками:</t>
    </r>
    <r>
      <rPr>
        <sz val="12"/>
        <color indexed="8"/>
        <rFont val="Times New Roman"/>
        <family val="1"/>
        <charset val="204"/>
      </rPr>
      <t xml:space="preserve"> </t>
    </r>
  </si>
  <si>
    <t xml:space="preserve">Попередній рік </t>
  </si>
  <si>
    <t xml:space="preserve">Звітний рік  </t>
  </si>
  <si>
    <t>В звітному періоді  відхилення  за  рахунок  збільшення  площ, кількості пролікованих</t>
  </si>
  <si>
    <t>Кошти направлені  на забезпечення  населення   медичними послугами, надання первинної мед.допомоги</t>
  </si>
  <si>
    <r>
      <rPr>
        <b/>
        <sz val="12"/>
        <color indexed="8"/>
        <rFont val="Times New Roman"/>
        <family val="1"/>
        <charset val="204"/>
      </rPr>
      <t>Пояснення щодо збільшення (зменшення) обсягів проведених видатків (наданих кредитів) порівняно із аналогічними показниками попереднього року-</t>
    </r>
    <r>
      <rPr>
        <i/>
        <sz val="12"/>
        <color rgb="FF0070C0"/>
        <rFont val="Times New Roman"/>
        <family val="1"/>
        <charset val="204"/>
      </rPr>
      <t xml:space="preserve"> кошти виділені  відповідно до потреби</t>
    </r>
  </si>
  <si>
    <r>
      <rPr>
        <b/>
        <sz val="12"/>
        <color indexed="8"/>
        <rFont val="Times New Roman"/>
        <family val="1"/>
        <charset val="204"/>
      </rPr>
      <t>Пояснення щодо збільшення (зменшення) обсягів проведених видатків (наданих кредитів) за напрямом використання бюджетних коштів порівняно із аналогічними показниками попереднього року, а також щодо змін у структурі напрямів використання коштів</t>
    </r>
    <r>
      <rPr>
        <sz val="12"/>
        <color indexed="8"/>
        <rFont val="Times New Roman"/>
        <family val="1"/>
        <charset val="204"/>
      </rPr>
      <t xml:space="preserve">  - </t>
    </r>
    <r>
      <rPr>
        <i/>
        <sz val="12"/>
        <color rgb="FF0070C0"/>
        <rFont val="Times New Roman"/>
        <family val="1"/>
        <charset val="204"/>
      </rPr>
      <t>в попреденьому  періоді проводилось фінансування  по одним  напрямкам використання  коштів, а  в  звітному  -  по  інших</t>
    </r>
  </si>
  <si>
    <t>В звітному періоді  було змінено напрями використання коштів по проограмі.</t>
  </si>
  <si>
    <t>Кредиторська та дебіторська заборгованість станом на 01.01.2020року відсутня.</t>
  </si>
  <si>
    <t>Забезпечення інформування громади щодо діяльності місцевих органів влади через сприяння діяльності телебачення</t>
  </si>
  <si>
    <t>Погашення заборгованості минулих років  (згідно МЦП)</t>
  </si>
  <si>
    <t>погашення заборгованості минулих років</t>
  </si>
  <si>
    <t>з них жінок</t>
  </si>
  <si>
    <t>чоловіків</t>
  </si>
  <si>
    <t>Зріс обсяг телепродукту.Зменшено кількість напрямків.</t>
  </si>
  <si>
    <r>
      <rPr>
        <b/>
        <sz val="11"/>
        <rFont val="Times New Roman"/>
        <family val="1"/>
        <charset val="204"/>
      </rPr>
      <t>актуальності бюджетної програми</t>
    </r>
    <r>
      <rPr>
        <i/>
        <sz val="11"/>
        <color rgb="FF0070C0"/>
        <rFont val="Times New Roman"/>
        <family val="1"/>
        <charset val="204"/>
      </rPr>
      <t xml:space="preserve"> - Програма направлена  на інформування громади щодо діяльності місцевих органів влади через сприяння діяльності телебачення</t>
    </r>
  </si>
  <si>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 xml:space="preserve">   Надано підтримку  г Ніжинському телебаченню на виконання угоди щодо висвітлення інформації про діяльність місцевих органів влади засобами масової інформації</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</si>
  <si>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Підтримка  ЗМІ</t>
    </r>
  </si>
  <si>
    <t>Підвищення рівня надання медичної допомоги та збереження здоров'я населення</t>
  </si>
  <si>
    <t>Касові видатки загального фонду менше затверджених паспортом бюджетної програми  на 20069грн. по причині  надходжень в кінці  року  відшкодування  комунальних  послуг  від  орендарів  та  спільного  використання  електромережі, касові  видатки  спеціального  фонду  більше бюджетних призначень (надходження від оренди та навчання  на  умовах контракту  лікаря-інтерну) на 60295грн. по причині  зміни  організаційно-правової  форми господарювання  закладу  з 29.07.2019р.  та  зміни зазначеним  надходженням  облікового  статусу  з  бюджетних  надходжень на доходи КНП "НМПБ", надходження  благодійних внесків неможливо передбачити</t>
  </si>
  <si>
    <t>Міська цільовапрограма "Забезпечення потреб жіночого населення у загальній та спеціалізованій амбулаторно-поліклінічній і стаціонарній допомозі за напрямком "Акушерство та гінекологія" на 2019 рік</t>
  </si>
  <si>
    <t>Кількість породіль</t>
  </si>
  <si>
    <t>Кількість одиниць обладвнання, яке планується придбати</t>
  </si>
  <si>
    <t>п.2.1. - фактична  кількість ліжко-днів на 8970 менше від затвердженої в паспорті по причині зменшення кількості пологів; п.2.2. - фактична  кількість породіль менше на 81 від затвердженої в паспорті по причині зменшення чисельності жіночого населення м.Ніжина та Ніжинського району; п.2.3. - фактична  кількість обстежень  менше на 6182 від затвердженої в паспорті по причині зменшення чисельності жіночого населення м.Ніжина та Ніжинського району; п.2.6. -  Придбано принтери за ціною, що не перевищує 6000,00 грн. та відповідно не є обладнанням довгострокового користування(що  стало видатками загального фонду)</t>
  </si>
  <si>
    <t>середні видатки на придбання комп`ютерного обладнання та предметів довгострокового користування</t>
  </si>
  <si>
    <t xml:space="preserve">п.3.1.,3.2 - кількість жінок, які вчасно стали на облік зменшилась  по причині загального зменшення вагітних, п.3.3 - вартість 1 дня  медикаментозного лікування збільшилась про причині подорожання медпрепаратів; п.3.4. -  вартість харчування збільшилась у зв’язку з подорожанням продуктів харчування; п.3.5. - середня вартість 1 ліжко-дня підвищилась у зв’язку зі збільшенням медпрепаратів, продуктів харчування, проведення поточних ремонтів; п.3.6. - зміна організаційно-правововї форми господарювання, п.3.7. -  середня вартість одного ремонту зиеншилась по причині економії коштів, п.3.8. - середні видатки на придбання комп’ютерного обладнання та предметів довгострокового користування збільшилась по причині зменшення їх кількості
</t>
  </si>
  <si>
    <t>рівень погашення кредиторської забаргованості</t>
  </si>
  <si>
    <t>рівень виконання завдання проведення капітального ремонту</t>
  </si>
  <si>
    <t>Рівень виконання завдання придбання обладнання</t>
  </si>
  <si>
    <t>Кількість кесаревих розтинів порівняно з минулим роком знизилась, відносно загальної кількості пологів частка кесаревих розтинів складає 20,3%, збільшилась кількість фізіологічних пологів після першого кесаревого розтину.</t>
  </si>
  <si>
    <t>Відхилення  показників  обумовлено  зростанням вартості  медикаментів, продуктів харчування,  економним  використанням  коштів тощо</t>
  </si>
  <si>
    <t>Завдання 1. Забезпечення надання належної лікарсько-акушерської допомоги вагітним, роділлям, породіллям та новонародженим. Витрати ресурсів на одиницю продукту в середньому на 46,8% більше планових, в зв’язку з меншою кількістю подукту порівняно з плановою на 32% по причині зниження рівня соціального стану країни, зношеності основних фондів, в т.ч. медичного обладнання, що потребує дороговартісного поточного ремонту, збільшення вартості продукту.
Завдвння 2. Проведення капітального ремонту. Витрати ресурсів на одиницю продукту в середньому на 1% менше планових по причині економії.
Завдання 3. Придбання обладнання та предметів довгострокового користування. Витрати ресурсів на одиницю продукції на 0,2% менше планових по причині економії.</t>
  </si>
  <si>
    <t>Виконано заходи економії використання бюджетних коштів - проведено  реорганізацію в КНП</t>
  </si>
  <si>
    <r>
      <t xml:space="preserve">Пояснення щодо причин відхилення касових видатків від планового показника  </t>
    </r>
    <r>
      <rPr>
        <i/>
        <sz val="11"/>
        <color rgb="FF0070C0"/>
        <rFont val="Times New Roman"/>
        <family val="1"/>
        <charset val="204"/>
      </rPr>
      <t xml:space="preserve"> </t>
    </r>
  </si>
  <si>
    <r>
      <t>5.7    «Стан фінансової дисципліни» :</t>
    </r>
    <r>
      <rPr>
        <i/>
        <sz val="11"/>
        <color rgb="FF0070C0"/>
        <rFont val="Times New Roman"/>
        <family val="1"/>
        <charset val="204"/>
      </rPr>
      <t xml:space="preserve"> Станом на 01.01.2020р.  Відсутня кредиторська  заборгованість та дебіторська  заборгованість</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</si>
  <si>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Вчасно  стали на облік 585 жінок, проведено 754 пологів,33,0тис.грн. обстежень</t>
    </r>
  </si>
  <si>
    <t xml:space="preserve">Інші програми та заходи у сфері охорони здоров’я </t>
  </si>
  <si>
    <t>Забезпечення  проведення  інших заходів у галузі охорони здоров’я</t>
  </si>
  <si>
    <r>
      <t>Пояснення щодо розбіжностей між фактичними та плановии результативними показниками:</t>
    </r>
    <r>
      <rPr>
        <i/>
        <sz val="11"/>
        <color rgb="FF0070C0"/>
        <rFont val="Times New Roman"/>
        <family val="1"/>
        <charset val="204"/>
      </rPr>
      <t xml:space="preserve"> залишок  планових  асигнувань</t>
    </r>
  </si>
  <si>
    <t>Кількість осіб, які підлягають безкоштовному зубопротезуванню / інваліди війни, ветерани праці, пенсіонери за віком</t>
  </si>
  <si>
    <t>Кількість осіб, які підлягають безкоштовному зубопротезуванню / АТО</t>
  </si>
  <si>
    <t>Вартість одного пільгового зубопротезування АТО</t>
  </si>
  <si>
    <t>Вартість одного пільгового зубопротезування / інваліди війни, ветерани праці, пенсіонери за віком</t>
  </si>
  <si>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 xml:space="preserve">Відхилення вартості одного зубопротезування відбулося за рахунок збільшення об’єму виконаних робіт. </t>
    </r>
  </si>
  <si>
    <t>відсоток осіб, що отримали пільгове зубопротезування до загальної кількості осіб, що перебувають у черзі на пільгове зубопротезування/ АТО</t>
  </si>
  <si>
    <t>відсоток осіб, що отримали пільгове зубопротезування до загальної кількості осіб, що перебувають у черзі на пільгове зубопротезування / інваліди війни, ветерани праці, пенсіонери за віком</t>
  </si>
  <si>
    <r>
      <t xml:space="preserve">Пояснення щодо розбіжностей між фактичними та плановии результативними показниками: </t>
    </r>
    <r>
      <rPr>
        <i/>
        <sz val="11"/>
        <color rgb="FF0070C0"/>
        <rFont val="Times New Roman"/>
        <family val="1"/>
        <charset val="204"/>
      </rPr>
      <t>більше  проліковано ніж планували</t>
    </r>
  </si>
  <si>
    <r>
      <t>Пояснення щодо розбіжностей між фактичними та плановии результативними показниками:</t>
    </r>
    <r>
      <rPr>
        <i/>
        <sz val="11"/>
        <color rgb="FF0070C0"/>
        <rFont val="Times New Roman"/>
        <family val="1"/>
        <charset val="204"/>
      </rPr>
      <t xml:space="preserve"> Збільшено кількість пролікованих </t>
    </r>
  </si>
  <si>
    <r>
      <t>Пояснення щодо збільшення (зменшення) обсягів проведених видатків (наданих кредитів) порівняно із аналогічними показниками попереднього року:</t>
    </r>
    <r>
      <rPr>
        <b/>
        <i/>
        <sz val="11"/>
        <rFont val="Times New Roman"/>
        <family val="1"/>
        <charset val="204"/>
      </rPr>
      <t xml:space="preserve"> </t>
    </r>
    <r>
      <rPr>
        <i/>
        <sz val="11"/>
        <color rgb="FF0070C0"/>
        <rFont val="Times New Roman"/>
        <family val="1"/>
        <charset val="204"/>
      </rPr>
      <t xml:space="preserve"> видатки  відповідно до нагальних потреб</t>
    </r>
  </si>
  <si>
    <t xml:space="preserve"> видатки  відповідно до нагальних потреб</t>
  </si>
  <si>
    <t>Зросла  вартість  одного пільгового зубопротезування  через  подорожчання  медикаментів та препаратів. Розширеко  коло осіб, яким здійснено зубопротезування</t>
  </si>
  <si>
    <r>
      <rPr>
        <b/>
        <sz val="11"/>
        <rFont val="Times New Roman"/>
        <family val="1"/>
        <charset val="204"/>
      </rPr>
      <t xml:space="preserve">ефективності бюджетної програми </t>
    </r>
    <r>
      <rPr>
        <sz val="11"/>
        <rFont val="Times New Roman"/>
        <family val="1"/>
        <charset val="204"/>
      </rPr>
      <t xml:space="preserve">- </t>
    </r>
    <r>
      <rPr>
        <i/>
        <sz val="11"/>
        <color rgb="FF0070C0"/>
        <rFont val="Times New Roman"/>
        <family val="1"/>
        <charset val="204"/>
      </rPr>
      <t xml:space="preserve">   Забезпечено безкоштовне зубопротезування окремих категорій громадян, надання спеціалізованої  медичної допомоги дітям, лукування  учасників  АТО/ООС в стаціонарі </t>
    </r>
  </si>
  <si>
    <r>
      <rPr>
        <b/>
        <sz val="11"/>
        <rFont val="Times New Roman"/>
        <family val="1"/>
        <charset val="204"/>
      </rPr>
      <t>корисності бюджетної програми</t>
    </r>
    <r>
      <rPr>
        <sz val="11"/>
        <rFont val="Times New Roman"/>
        <family val="1"/>
        <charset val="204"/>
      </rPr>
      <t xml:space="preserve"> -</t>
    </r>
    <r>
      <rPr>
        <i/>
        <sz val="11"/>
        <color rgb="FF0070C0"/>
        <rFont val="Times New Roman"/>
        <family val="1"/>
        <charset val="204"/>
      </rPr>
      <t xml:space="preserve">  Програма направлена на надання  медичної  підтримки  учасникам  АТО/ООС, забезпечення  лікування  дітей  на  стаціонарі.</t>
    </r>
  </si>
</sst>
</file>

<file path=xl/styles.xml><?xml version="1.0" encoding="utf-8"?>
<styleSheet xmlns="http://schemas.openxmlformats.org/spreadsheetml/2006/main">
  <numFmts count="5">
    <numFmt numFmtId="164" formatCode="_-* #,##0.00\ _₽_-;\-* #,##0.00\ _₽_-;_-* &quot;-&quot;??\ _₽_-;_-@_-"/>
    <numFmt numFmtId="165" formatCode="0.0"/>
    <numFmt numFmtId="166" formatCode="_-* #,##0.000\ _₽_-;\-* #,##0.000\ _₽_-;_-* &quot;-&quot;??\ _₽_-;_-@_-"/>
    <numFmt numFmtId="167" formatCode="_-* #,##0.0\ _₽_-;\-* #,##0.0\ _₽_-;_-* &quot;-&quot;??\ _₽_-;_-@_-"/>
    <numFmt numFmtId="168" formatCode="_-* #,##0.0\ _₽_-;\-* #,##0.0\ _₽_-;_-* &quot;-&quot;?\ _₽_-;_-@_-"/>
  </numFmts>
  <fonts count="47">
    <font>
      <sz val="10"/>
      <name val="Arial"/>
    </font>
    <font>
      <sz val="10"/>
      <name val="Arial"/>
      <family val="2"/>
      <charset val="204"/>
    </font>
    <font>
      <sz val="9"/>
      <name val="Times New Roman"/>
      <family val="1"/>
      <charset val="204"/>
    </font>
    <font>
      <sz val="14"/>
      <name val="Times New Roman"/>
      <family val="1"/>
      <charset val="204"/>
    </font>
    <font>
      <sz val="12"/>
      <name val="Times New Roman"/>
      <family val="1"/>
      <charset val="204"/>
    </font>
    <font>
      <sz val="11"/>
      <name val="Times New Roman"/>
      <family val="1"/>
      <charset val="204"/>
    </font>
    <font>
      <sz val="8"/>
      <name val="Times New Roman"/>
      <family val="1"/>
      <charset val="204"/>
    </font>
    <font>
      <sz val="10"/>
      <name val="Times New Roman"/>
      <family val="1"/>
      <charset val="204"/>
    </font>
    <font>
      <sz val="10"/>
      <name val="Arial"/>
      <family val="2"/>
      <charset val="204"/>
    </font>
    <font>
      <b/>
      <sz val="14"/>
      <name val="Times New Roman"/>
      <family val="1"/>
      <charset val="204"/>
    </font>
    <font>
      <b/>
      <sz val="12"/>
      <name val="Times New Roman"/>
      <family val="1"/>
      <charset val="204"/>
    </font>
    <font>
      <i/>
      <sz val="12"/>
      <color rgb="FF0070C0"/>
      <name val="Times New Roman"/>
      <family val="1"/>
      <charset val="204"/>
    </font>
    <font>
      <sz val="10"/>
      <color rgb="FF0070C0"/>
      <name val="Times New Roman"/>
      <family val="1"/>
      <charset val="204"/>
    </font>
    <font>
      <b/>
      <sz val="10"/>
      <name val="Times New Roman"/>
      <family val="1"/>
      <charset val="204"/>
    </font>
    <font>
      <b/>
      <sz val="11"/>
      <name val="Times New Roman"/>
      <family val="1"/>
      <charset val="204"/>
    </font>
    <font>
      <sz val="11"/>
      <color rgb="FF0070C0"/>
      <name val="Times New Roman"/>
      <family val="1"/>
      <charset val="204"/>
    </font>
    <font>
      <i/>
      <sz val="11"/>
      <color rgb="FF0070C0"/>
      <name val="Times New Roman"/>
      <family val="1"/>
      <charset val="204"/>
    </font>
    <font>
      <i/>
      <sz val="10"/>
      <color rgb="FF0070C0"/>
      <name val="Times New Roman"/>
      <family val="1"/>
      <charset val="204"/>
    </font>
    <font>
      <sz val="9"/>
      <color rgb="FF0070C0"/>
      <name val="Times New Roman"/>
      <family val="1"/>
      <charset val="204"/>
    </font>
    <font>
      <b/>
      <sz val="10"/>
      <color rgb="FF0070C0"/>
      <name val="Times New Roman"/>
      <family val="1"/>
      <charset val="204"/>
    </font>
    <font>
      <sz val="8"/>
      <color rgb="FF0070C0"/>
      <name val="Times New Roman"/>
      <family val="1"/>
      <charset val="204"/>
    </font>
    <font>
      <b/>
      <sz val="12"/>
      <color rgb="FF0070C0"/>
      <name val="Times New Roman"/>
      <family val="1"/>
      <charset val="204"/>
    </font>
    <font>
      <i/>
      <sz val="12"/>
      <name val="Times New Roman"/>
      <family val="1"/>
      <charset val="204"/>
    </font>
    <font>
      <b/>
      <i/>
      <sz val="11"/>
      <name val="Times New Roman"/>
      <family val="1"/>
      <charset val="204"/>
    </font>
    <font>
      <b/>
      <sz val="10"/>
      <name val="Arial"/>
      <family val="2"/>
      <charset val="204"/>
    </font>
    <font>
      <b/>
      <sz val="13.5"/>
      <name val="Times New Roman"/>
      <family val="1"/>
      <charset val="204"/>
    </font>
    <font>
      <vertAlign val="superscript"/>
      <sz val="12"/>
      <name val="Times New Roman"/>
      <family val="1"/>
      <charset val="204"/>
    </font>
    <font>
      <b/>
      <i/>
      <sz val="12"/>
      <name val="Times New Roman"/>
      <family val="1"/>
      <charset val="204"/>
    </font>
    <font>
      <i/>
      <sz val="10"/>
      <name val="Times New Roman"/>
      <family val="1"/>
      <charset val="204"/>
    </font>
    <font>
      <sz val="12"/>
      <color indexed="8"/>
      <name val="Times New Roman"/>
      <family val="1"/>
      <charset val="204"/>
    </font>
    <font>
      <b/>
      <sz val="13.5"/>
      <color indexed="8"/>
      <name val="Times New Roman"/>
      <family val="1"/>
      <charset val="204"/>
    </font>
    <font>
      <b/>
      <sz val="12"/>
      <color indexed="8"/>
      <name val="Times New Roman"/>
      <family val="1"/>
      <charset val="204"/>
    </font>
    <font>
      <sz val="10"/>
      <color indexed="8"/>
      <name val="Times New Roman"/>
      <family val="1"/>
      <charset val="204"/>
    </font>
    <font>
      <sz val="9"/>
      <color indexed="8"/>
      <name val="Times New Roman"/>
      <family val="1"/>
      <charset val="204"/>
    </font>
    <font>
      <i/>
      <sz val="12"/>
      <color indexed="8"/>
      <name val="Times New Roman"/>
      <family val="1"/>
      <charset val="204"/>
    </font>
    <font>
      <b/>
      <i/>
      <sz val="12"/>
      <color indexed="8"/>
      <name val="Times New Roman"/>
      <family val="1"/>
      <charset val="204"/>
    </font>
    <font>
      <b/>
      <sz val="12"/>
      <color theme="1"/>
      <name val="Times New Roman"/>
      <family val="1"/>
      <charset val="204"/>
    </font>
    <font>
      <sz val="12"/>
      <color theme="1"/>
      <name val="Times New Roman"/>
      <family val="1"/>
      <charset val="204"/>
    </font>
    <font>
      <sz val="10"/>
      <color theme="3" tint="0.39997558519241921"/>
      <name val="Times New Roman"/>
      <family val="1"/>
      <charset val="204"/>
    </font>
    <font>
      <b/>
      <i/>
      <sz val="10"/>
      <name val="Times New Roman"/>
      <family val="1"/>
      <charset val="204"/>
    </font>
    <font>
      <i/>
      <sz val="10"/>
      <color indexed="8"/>
      <name val="Times New Roman"/>
      <family val="1"/>
      <charset val="204"/>
    </font>
    <font>
      <i/>
      <sz val="9"/>
      <color indexed="8"/>
      <name val="Times New Roman"/>
      <family val="1"/>
      <charset val="204"/>
    </font>
    <font>
      <b/>
      <i/>
      <sz val="10"/>
      <color indexed="8"/>
      <name val="Times New Roman"/>
      <family val="1"/>
      <charset val="204"/>
    </font>
    <font>
      <i/>
      <sz val="8"/>
      <color indexed="8"/>
      <name val="Times New Roman"/>
      <family val="1"/>
      <charset val="204"/>
    </font>
    <font>
      <sz val="12"/>
      <color rgb="FF0070C0"/>
      <name val="Times New Roman"/>
      <family val="1"/>
      <charset val="204"/>
    </font>
    <font>
      <b/>
      <sz val="8"/>
      <color indexed="8"/>
      <name val="Times New Roman"/>
      <family val="1"/>
      <charset val="204"/>
    </font>
    <font>
      <sz val="10"/>
      <name val="Arial Cyr"/>
      <charset val="204"/>
    </font>
  </fonts>
  <fills count="17">
    <fill>
      <patternFill patternType="none"/>
    </fill>
    <fill>
      <patternFill patternType="gray125"/>
    </fill>
    <fill>
      <patternFill patternType="solid">
        <fgColor theme="9" tint="0.79998168889431442"/>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0"/>
        <bgColor indexed="64"/>
      </patternFill>
    </fill>
    <fill>
      <patternFill patternType="solid">
        <fgColor theme="5" tint="0.39997558519241921"/>
        <bgColor indexed="64"/>
      </patternFill>
    </fill>
    <fill>
      <patternFill patternType="solid">
        <fgColor theme="9" tint="0.39997558519241921"/>
        <bgColor indexed="64"/>
      </patternFill>
    </fill>
    <fill>
      <patternFill patternType="solid">
        <fgColor theme="2" tint="-0.249977111117893"/>
        <bgColor indexed="64"/>
      </patternFill>
    </fill>
    <fill>
      <patternFill patternType="solid">
        <fgColor rgb="FFFF99CC"/>
        <bgColor indexed="64"/>
      </patternFill>
    </fill>
    <fill>
      <patternFill patternType="solid">
        <fgColor rgb="FF00FF00"/>
        <bgColor indexed="64"/>
      </patternFill>
    </fill>
    <fill>
      <patternFill patternType="solid">
        <fgColor rgb="FF00B0F0"/>
        <bgColor indexed="64"/>
      </patternFill>
    </fill>
    <fill>
      <patternFill patternType="solid">
        <fgColor theme="8" tint="0.59999389629810485"/>
        <bgColor indexed="64"/>
      </patternFill>
    </fill>
    <fill>
      <patternFill patternType="solid">
        <fgColor theme="5" tint="0.59999389629810485"/>
        <bgColor indexed="64"/>
      </patternFill>
    </fill>
    <fill>
      <patternFill patternType="solid">
        <fgColor theme="9" tint="0.59999389629810485"/>
        <bgColor indexed="64"/>
      </patternFill>
    </fill>
  </fills>
  <borders count="34">
    <border>
      <left/>
      <right/>
      <top/>
      <bottom/>
      <diagonal/>
    </border>
    <border>
      <left/>
      <right/>
      <top/>
      <bottom/>
      <diagonal/>
    </border>
    <border>
      <left/>
      <right/>
      <top/>
      <bottom/>
      <diagonal/>
    </border>
    <border>
      <left/>
      <right/>
      <top/>
      <bottom/>
      <diagonal/>
    </border>
    <border>
      <left style="medium">
        <color auto="1"/>
      </left>
      <right/>
      <top/>
      <bottom style="medium">
        <color auto="1"/>
      </bottom>
      <diagonal/>
    </border>
    <border>
      <left/>
      <right/>
      <top/>
      <bottom/>
      <diagonal/>
    </border>
    <border>
      <left/>
      <right/>
      <top/>
      <bottom style="medium">
        <color auto="1"/>
      </bottom>
      <diagonal/>
    </border>
    <border>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right style="thin">
        <color indexed="8"/>
      </right>
      <top style="thin">
        <color indexed="8"/>
      </top>
      <bottom/>
      <diagonal/>
    </border>
    <border>
      <left style="thin">
        <color indexed="8"/>
      </left>
      <right/>
      <top style="thin">
        <color indexed="64"/>
      </top>
      <bottom style="thin">
        <color indexed="8"/>
      </bottom>
      <diagonal/>
    </border>
    <border>
      <left/>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style="thin">
        <color indexed="64"/>
      </bottom>
      <diagonal/>
    </border>
    <border>
      <left/>
      <right style="thin">
        <color indexed="8"/>
      </right>
      <top/>
      <bottom style="thin">
        <color indexed="64"/>
      </bottom>
      <diagonal/>
    </border>
    <border>
      <left/>
      <right/>
      <top style="thin">
        <color indexed="8"/>
      </top>
      <bottom/>
      <diagonal/>
    </border>
    <border>
      <left style="thin">
        <color indexed="8"/>
      </left>
      <right style="thin">
        <color indexed="8"/>
      </right>
      <top/>
      <bottom/>
      <diagonal/>
    </border>
    <border>
      <left style="thin">
        <color indexed="64"/>
      </left>
      <right style="thin">
        <color indexed="8"/>
      </right>
      <top style="thin">
        <color indexed="8"/>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1" fillId="0" borderId="5"/>
    <xf numFmtId="164" fontId="8" fillId="0" borderId="0" applyFont="0" applyFill="0" applyBorder="0" applyAlignment="0" applyProtection="0"/>
    <xf numFmtId="0" fontId="46" fillId="0" borderId="5"/>
  </cellStyleXfs>
  <cellXfs count="534">
    <xf numFmtId="0" fontId="0" fillId="0" borderId="0" xfId="0"/>
    <xf numFmtId="0" fontId="9" fillId="0" borderId="0" xfId="0" applyFont="1" applyAlignment="1">
      <alignment horizontal="center" vertical="center" wrapText="1"/>
    </xf>
    <xf numFmtId="0" fontId="3"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center" vertical="center" wrapText="1"/>
    </xf>
    <xf numFmtId="0" fontId="7" fillId="0" borderId="0" xfId="0" applyFont="1" applyAlignment="1">
      <alignment horizontal="center" vertical="center" wrapText="1"/>
    </xf>
    <xf numFmtId="0" fontId="5" fillId="0" borderId="8" xfId="0" applyFont="1" applyBorder="1" applyAlignment="1">
      <alignment horizontal="left" vertical="center" wrapText="1"/>
    </xf>
    <xf numFmtId="0" fontId="6" fillId="0" borderId="8" xfId="0" applyFont="1" applyBorder="1" applyAlignment="1">
      <alignment horizontal="center" vertical="center" wrapText="1"/>
    </xf>
    <xf numFmtId="0" fontId="6" fillId="0" borderId="0" xfId="0" applyFont="1" applyAlignment="1">
      <alignment horizontal="center" vertical="center" wrapText="1"/>
    </xf>
    <xf numFmtId="0" fontId="7" fillId="0" borderId="8" xfId="0" applyFont="1" applyBorder="1" applyAlignment="1">
      <alignment horizontal="center" vertical="center" wrapText="1"/>
    </xf>
    <xf numFmtId="0" fontId="12" fillId="0" borderId="8" xfId="0" applyFont="1" applyBorder="1" applyAlignment="1">
      <alignment horizontal="center" vertical="center" wrapText="1"/>
    </xf>
    <xf numFmtId="0" fontId="7" fillId="0" borderId="8" xfId="0" applyFont="1" applyBorder="1" applyAlignment="1">
      <alignment horizontal="left" vertical="center" wrapText="1"/>
    </xf>
    <xf numFmtId="0" fontId="12" fillId="0" borderId="8" xfId="0" applyFont="1" applyBorder="1" applyAlignment="1">
      <alignment horizontal="left" vertical="center" wrapText="1"/>
    </xf>
    <xf numFmtId="0" fontId="2" fillId="0" borderId="8" xfId="0" applyFont="1" applyBorder="1" applyAlignment="1">
      <alignment horizontal="center" vertical="center" wrapText="1"/>
    </xf>
    <xf numFmtId="0" fontId="13" fillId="0" borderId="8" xfId="0" applyFont="1" applyBorder="1" applyAlignment="1">
      <alignment horizontal="left" vertical="center" wrapText="1"/>
    </xf>
    <xf numFmtId="0" fontId="13" fillId="0" borderId="8" xfId="0" applyFont="1" applyBorder="1" applyAlignment="1">
      <alignment horizontal="left" vertical="center" wrapText="1"/>
    </xf>
    <xf numFmtId="0" fontId="13" fillId="0" borderId="0" xfId="0" applyFont="1" applyAlignment="1">
      <alignment horizontal="left" vertical="center" wrapText="1"/>
    </xf>
    <xf numFmtId="0" fontId="5" fillId="0" borderId="8" xfId="0" applyFont="1" applyBorder="1" applyAlignment="1">
      <alignment horizontal="left" vertical="center" wrapText="1"/>
    </xf>
    <xf numFmtId="0" fontId="7" fillId="0" borderId="8" xfId="0" applyFont="1" applyBorder="1" applyAlignment="1">
      <alignment vertical="center" wrapText="1"/>
    </xf>
    <xf numFmtId="165" fontId="12" fillId="0" borderId="8" xfId="0" applyNumberFormat="1" applyFont="1" applyBorder="1" applyAlignment="1">
      <alignment horizontal="center" vertical="center" wrapText="1"/>
    </xf>
    <xf numFmtId="0" fontId="5" fillId="0" borderId="8" xfId="0" applyFont="1" applyBorder="1" applyAlignment="1">
      <alignment horizontal="center" vertical="center" wrapText="1"/>
    </xf>
    <xf numFmtId="164" fontId="18" fillId="0" borderId="8" xfId="2" applyFont="1" applyBorder="1" applyAlignment="1">
      <alignment horizontal="left" vertical="center" wrapText="1"/>
    </xf>
    <xf numFmtId="164" fontId="18" fillId="0" borderId="8" xfId="2" applyFont="1" applyBorder="1" applyAlignment="1">
      <alignment horizontal="center" vertical="center" wrapText="1"/>
    </xf>
    <xf numFmtId="164" fontId="18" fillId="0" borderId="8" xfId="2" applyFont="1" applyBorder="1" applyAlignment="1">
      <alignment vertical="center" wrapText="1"/>
    </xf>
    <xf numFmtId="0" fontId="19" fillId="0" borderId="8" xfId="0" applyFont="1" applyBorder="1" applyAlignment="1">
      <alignment horizontal="center" vertical="center" wrapText="1"/>
    </xf>
    <xf numFmtId="165" fontId="19" fillId="0" borderId="8" xfId="0" applyNumberFormat="1" applyFont="1" applyBorder="1" applyAlignment="1">
      <alignment horizontal="center" vertical="center" wrapText="1"/>
    </xf>
    <xf numFmtId="0" fontId="4" fillId="0" borderId="0" xfId="0" applyFont="1" applyAlignment="1">
      <alignment horizontal="left" vertical="center" wrapText="1"/>
    </xf>
    <xf numFmtId="0" fontId="9" fillId="0" borderId="0" xfId="0" applyFont="1" applyAlignment="1">
      <alignment horizontal="center" vertical="center" wrapText="1"/>
    </xf>
    <xf numFmtId="166" fontId="12" fillId="0" borderId="8" xfId="2" applyNumberFormat="1" applyFont="1" applyBorder="1" applyAlignment="1">
      <alignment horizontal="left" vertical="center" wrapText="1"/>
    </xf>
    <xf numFmtId="166" fontId="12" fillId="0" borderId="8" xfId="2" applyNumberFormat="1" applyFont="1" applyBorder="1" applyAlignment="1">
      <alignment horizontal="center" vertical="center" wrapText="1"/>
    </xf>
    <xf numFmtId="0" fontId="7" fillId="0" borderId="8" xfId="0" applyFont="1" applyBorder="1" applyAlignment="1">
      <alignment horizontal="left" vertical="center" wrapText="1"/>
    </xf>
    <xf numFmtId="0" fontId="9" fillId="0" borderId="0" xfId="0" applyFont="1" applyAlignment="1">
      <alignment horizontal="center" vertical="center" wrapText="1"/>
    </xf>
    <xf numFmtId="0" fontId="7" fillId="0" borderId="8" xfId="0" applyFont="1" applyBorder="1" applyAlignment="1">
      <alignment horizontal="center" vertical="center" wrapText="1"/>
    </xf>
    <xf numFmtId="0" fontId="5" fillId="0" borderId="8" xfId="0" applyFont="1" applyBorder="1" applyAlignment="1">
      <alignment horizontal="center" vertical="center" wrapText="1"/>
    </xf>
    <xf numFmtId="0" fontId="7" fillId="0" borderId="8" xfId="0" applyFont="1" applyBorder="1" applyAlignment="1">
      <alignment horizontal="left" vertical="center" wrapText="1"/>
    </xf>
    <xf numFmtId="0" fontId="5" fillId="0" borderId="8" xfId="0" applyFont="1" applyBorder="1" applyAlignment="1">
      <alignment horizontal="left" vertical="center" wrapText="1"/>
    </xf>
    <xf numFmtId="0" fontId="13" fillId="0" borderId="8" xfId="0" applyFont="1" applyBorder="1" applyAlignment="1">
      <alignment horizontal="left" vertical="center" wrapText="1"/>
    </xf>
    <xf numFmtId="164" fontId="20" fillId="0" borderId="8" xfId="2" applyFont="1" applyBorder="1" applyAlignment="1">
      <alignment horizontal="center" vertical="center" wrapText="1"/>
    </xf>
    <xf numFmtId="0" fontId="20" fillId="0" borderId="8" xfId="0" applyFont="1" applyBorder="1" applyAlignment="1">
      <alignment horizontal="center" vertical="center" wrapText="1"/>
    </xf>
    <xf numFmtId="0" fontId="13" fillId="0" borderId="8" xfId="0" applyFont="1" applyBorder="1" applyAlignment="1">
      <alignment horizontal="left" vertical="center" wrapText="1"/>
    </xf>
    <xf numFmtId="0" fontId="14" fillId="0" borderId="8" xfId="0" applyFont="1" applyBorder="1" applyAlignment="1">
      <alignment horizontal="left" vertical="center" wrapText="1"/>
    </xf>
    <xf numFmtId="0" fontId="7" fillId="0" borderId="8" xfId="0" applyFont="1" applyBorder="1" applyAlignment="1">
      <alignment horizontal="left" vertical="center" wrapText="1"/>
    </xf>
    <xf numFmtId="0" fontId="7" fillId="0" borderId="8" xfId="0" applyFont="1" applyBorder="1" applyAlignment="1">
      <alignment horizontal="center" vertical="center" wrapText="1"/>
    </xf>
    <xf numFmtId="0" fontId="5" fillId="0" borderId="8" xfId="0" applyFont="1" applyBorder="1" applyAlignment="1">
      <alignment horizontal="left" vertical="center" wrapText="1"/>
    </xf>
    <xf numFmtId="0" fontId="5" fillId="0" borderId="8" xfId="0" applyFont="1" applyBorder="1" applyAlignment="1">
      <alignment horizontal="center" vertical="center" wrapText="1"/>
    </xf>
    <xf numFmtId="0" fontId="9" fillId="0" borderId="0" xfId="0" applyFont="1" applyAlignment="1">
      <alignment horizontal="center" vertical="center" wrapText="1"/>
    </xf>
    <xf numFmtId="166" fontId="20" fillId="0" borderId="8" xfId="2" applyNumberFormat="1" applyFont="1" applyBorder="1" applyAlignment="1">
      <alignment horizontal="left" vertical="center" wrapText="1"/>
    </xf>
    <xf numFmtId="166" fontId="20" fillId="0" borderId="8" xfId="2" applyNumberFormat="1" applyFont="1" applyBorder="1" applyAlignment="1">
      <alignment horizontal="center" vertical="center" wrapText="1"/>
    </xf>
    <xf numFmtId="166" fontId="18" fillId="0" borderId="8" xfId="2" applyNumberFormat="1" applyFont="1" applyBorder="1" applyAlignment="1">
      <alignment horizontal="left" vertical="center" wrapText="1"/>
    </xf>
    <xf numFmtId="166" fontId="18" fillId="0" borderId="8" xfId="2" applyNumberFormat="1" applyFont="1" applyBorder="1" applyAlignment="1">
      <alignment horizontal="center" vertical="center" wrapText="1"/>
    </xf>
    <xf numFmtId="0" fontId="2" fillId="0" borderId="8" xfId="0" applyFont="1" applyBorder="1" applyAlignment="1">
      <alignment horizontal="left" vertical="center" wrapText="1"/>
    </xf>
    <xf numFmtId="0" fontId="13" fillId="0" borderId="8" xfId="0" applyFont="1" applyBorder="1" applyAlignment="1">
      <alignment horizontal="left" vertical="center" wrapText="1"/>
    </xf>
    <xf numFmtId="0" fontId="7" fillId="0" borderId="8" xfId="0" applyFont="1" applyBorder="1" applyAlignment="1">
      <alignment horizontal="left" vertical="center" wrapText="1"/>
    </xf>
    <xf numFmtId="0" fontId="7" fillId="0" borderId="8" xfId="0" applyFont="1" applyBorder="1" applyAlignment="1">
      <alignment horizontal="center" vertical="center" wrapText="1"/>
    </xf>
    <xf numFmtId="0" fontId="5" fillId="0" borderId="8" xfId="0" applyFont="1" applyBorder="1" applyAlignment="1">
      <alignment horizontal="left" vertical="center" wrapText="1"/>
    </xf>
    <xf numFmtId="0" fontId="5" fillId="0" borderId="8" xfId="0" applyFont="1" applyBorder="1" applyAlignment="1">
      <alignment horizontal="center" vertical="center" wrapText="1"/>
    </xf>
    <xf numFmtId="0" fontId="9" fillId="0" borderId="0" xfId="0" applyFont="1" applyAlignment="1">
      <alignment horizontal="center" vertical="center" wrapText="1"/>
    </xf>
    <xf numFmtId="0" fontId="13" fillId="0" borderId="8" xfId="0" applyFont="1" applyBorder="1" applyAlignment="1">
      <alignment horizontal="left" vertical="center" wrapText="1"/>
    </xf>
    <xf numFmtId="0" fontId="7" fillId="0" borderId="8" xfId="0" applyFont="1" applyBorder="1" applyAlignment="1">
      <alignment horizontal="left" vertical="center" wrapText="1"/>
    </xf>
    <xf numFmtId="0" fontId="7" fillId="0" borderId="8" xfId="0" applyFont="1" applyBorder="1" applyAlignment="1">
      <alignment horizontal="center" vertical="center" wrapText="1"/>
    </xf>
    <xf numFmtId="0" fontId="5" fillId="0" borderId="8" xfId="0" applyFont="1" applyBorder="1" applyAlignment="1">
      <alignment horizontal="left" vertical="center" wrapText="1"/>
    </xf>
    <xf numFmtId="0" fontId="5" fillId="0" borderId="8" xfId="0" applyFont="1" applyBorder="1" applyAlignment="1">
      <alignment horizontal="center" vertical="center" wrapText="1"/>
    </xf>
    <xf numFmtId="0" fontId="9" fillId="0" borderId="0" xfId="0" applyFont="1" applyAlignment="1">
      <alignment horizontal="center" vertical="center" wrapText="1"/>
    </xf>
    <xf numFmtId="0" fontId="7" fillId="0" borderId="8" xfId="0" applyFont="1" applyFill="1" applyBorder="1" applyAlignment="1">
      <alignment horizontal="left" vertical="center" wrapText="1"/>
    </xf>
    <xf numFmtId="0" fontId="13" fillId="0" borderId="8" xfId="0" applyFont="1" applyBorder="1" applyAlignment="1">
      <alignment horizontal="left" vertical="center" wrapText="1"/>
    </xf>
    <xf numFmtId="0" fontId="7" fillId="0" borderId="8" xfId="0" applyFont="1" applyBorder="1" applyAlignment="1">
      <alignment horizontal="left" vertical="center" wrapText="1"/>
    </xf>
    <xf numFmtId="0" fontId="7" fillId="0" borderId="8" xfId="0" applyFont="1" applyBorder="1" applyAlignment="1">
      <alignment horizontal="center" vertical="center" wrapText="1"/>
    </xf>
    <xf numFmtId="0" fontId="5" fillId="0" borderId="8" xfId="0" applyFont="1" applyBorder="1" applyAlignment="1">
      <alignment horizontal="left" vertical="center" wrapText="1"/>
    </xf>
    <xf numFmtId="0" fontId="5" fillId="0" borderId="8" xfId="0" applyFont="1" applyBorder="1" applyAlignment="1">
      <alignment horizontal="center" vertical="center" wrapText="1"/>
    </xf>
    <xf numFmtId="0" fontId="9" fillId="0" borderId="0" xfId="0" applyFont="1" applyAlignment="1">
      <alignment horizontal="center" vertical="center" wrapText="1"/>
    </xf>
    <xf numFmtId="0" fontId="13" fillId="0" borderId="8" xfId="0" applyFont="1" applyBorder="1" applyAlignment="1">
      <alignment horizontal="left" vertical="center" wrapText="1"/>
    </xf>
    <xf numFmtId="0" fontId="7" fillId="0" borderId="8" xfId="0" applyFont="1" applyBorder="1" applyAlignment="1">
      <alignment horizontal="left" vertical="center" wrapText="1"/>
    </xf>
    <xf numFmtId="0" fontId="7" fillId="0" borderId="8" xfId="0" applyFont="1" applyBorder="1" applyAlignment="1">
      <alignment horizontal="center" vertical="center" wrapText="1"/>
    </xf>
    <xf numFmtId="0" fontId="5" fillId="0" borderId="8" xfId="0" applyFont="1" applyBorder="1" applyAlignment="1">
      <alignment horizontal="left" vertical="center" wrapText="1"/>
    </xf>
    <xf numFmtId="0" fontId="5" fillId="0" borderId="8" xfId="0" applyFont="1" applyBorder="1" applyAlignment="1">
      <alignment horizontal="center" vertical="center" wrapText="1"/>
    </xf>
    <xf numFmtId="0" fontId="9" fillId="0" borderId="0" xfId="0" applyFont="1" applyAlignment="1">
      <alignment horizontal="center" vertical="center" wrapText="1"/>
    </xf>
    <xf numFmtId="0" fontId="13" fillId="0" borderId="8" xfId="0" applyFont="1" applyBorder="1" applyAlignment="1">
      <alignment horizontal="left" vertical="center" wrapText="1"/>
    </xf>
    <xf numFmtId="0" fontId="14" fillId="0" borderId="8" xfId="0" applyFont="1" applyBorder="1" applyAlignment="1">
      <alignment horizontal="left" vertical="center" wrapText="1"/>
    </xf>
    <xf numFmtId="0" fontId="7" fillId="0" borderId="8" xfId="0" applyFont="1" applyBorder="1" applyAlignment="1">
      <alignment horizontal="left" vertical="center" wrapText="1"/>
    </xf>
    <xf numFmtId="0" fontId="7" fillId="0" borderId="8" xfId="0" applyFont="1" applyBorder="1" applyAlignment="1">
      <alignment horizontal="center" vertical="center" wrapText="1"/>
    </xf>
    <xf numFmtId="0" fontId="5" fillId="0" borderId="8" xfId="0" applyFont="1" applyBorder="1" applyAlignment="1">
      <alignment horizontal="left" vertical="center" wrapText="1"/>
    </xf>
    <xf numFmtId="0" fontId="5" fillId="0" borderId="8" xfId="0" applyFont="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wrapText="1"/>
    </xf>
    <xf numFmtId="0" fontId="7" fillId="0" borderId="8" xfId="0" applyFont="1" applyBorder="1" applyAlignment="1">
      <alignment horizontal="center" vertical="center" wrapText="1"/>
    </xf>
    <xf numFmtId="0" fontId="5" fillId="0" borderId="8" xfId="0" applyFont="1" applyBorder="1" applyAlignment="1">
      <alignment horizontal="center" vertical="center" wrapText="1"/>
    </xf>
    <xf numFmtId="0" fontId="7" fillId="0" borderId="8" xfId="0" applyFont="1" applyBorder="1" applyAlignment="1">
      <alignment horizontal="left" vertical="center" wrapText="1"/>
    </xf>
    <xf numFmtId="0" fontId="5" fillId="0" borderId="8" xfId="0" applyFont="1" applyBorder="1" applyAlignment="1">
      <alignment horizontal="left" vertical="center" wrapText="1"/>
    </xf>
    <xf numFmtId="0" fontId="13" fillId="0" borderId="8" xfId="0" applyFont="1" applyBorder="1" applyAlignment="1">
      <alignment horizontal="left" vertical="center" wrapText="1"/>
    </xf>
    <xf numFmtId="0" fontId="5" fillId="0" borderId="8" xfId="0" applyFont="1" applyBorder="1" applyAlignment="1">
      <alignment horizontal="left" vertical="center" wrapText="1"/>
    </xf>
    <xf numFmtId="0" fontId="9" fillId="0" borderId="0" xfId="0" applyFont="1" applyAlignment="1">
      <alignment horizontal="center" vertical="center" wrapText="1"/>
    </xf>
    <xf numFmtId="0" fontId="7" fillId="0" borderId="8" xfId="0" applyFont="1" applyBorder="1" applyAlignment="1">
      <alignment horizontal="center" vertical="center" wrapText="1"/>
    </xf>
    <xf numFmtId="0" fontId="5" fillId="0" borderId="8" xfId="0" applyFont="1" applyBorder="1" applyAlignment="1">
      <alignment horizontal="center" vertical="center" wrapText="1"/>
    </xf>
    <xf numFmtId="0" fontId="7" fillId="0" borderId="8" xfId="0" applyFont="1" applyBorder="1" applyAlignment="1">
      <alignment horizontal="left" vertical="center" wrapText="1"/>
    </xf>
    <xf numFmtId="0" fontId="5" fillId="0" borderId="8" xfId="0" applyFont="1" applyBorder="1" applyAlignment="1">
      <alignment horizontal="left" vertical="center" wrapText="1"/>
    </xf>
    <xf numFmtId="0" fontId="13" fillId="0" borderId="8" xfId="0" applyFont="1" applyBorder="1" applyAlignment="1">
      <alignment horizontal="left" vertical="center" wrapText="1"/>
    </xf>
    <xf numFmtId="0" fontId="14" fillId="0" borderId="8" xfId="0" applyFont="1" applyBorder="1" applyAlignment="1">
      <alignment horizontal="left" vertical="center" wrapText="1"/>
    </xf>
    <xf numFmtId="0" fontId="13" fillId="0" borderId="8" xfId="0" applyFont="1" applyBorder="1" applyAlignment="1">
      <alignment horizontal="left" vertical="center" wrapText="1"/>
    </xf>
    <xf numFmtId="0" fontId="14" fillId="0" borderId="8" xfId="0" applyFont="1" applyBorder="1" applyAlignment="1">
      <alignment horizontal="left" vertical="center" wrapText="1"/>
    </xf>
    <xf numFmtId="0" fontId="7" fillId="0" borderId="8" xfId="0" applyFont="1" applyBorder="1" applyAlignment="1">
      <alignment horizontal="left" vertical="center" wrapText="1"/>
    </xf>
    <xf numFmtId="0" fontId="7" fillId="0" borderId="8" xfId="0" applyFont="1" applyBorder="1" applyAlignment="1">
      <alignment horizontal="center" vertical="center" wrapText="1"/>
    </xf>
    <xf numFmtId="0" fontId="5" fillId="0" borderId="8" xfId="0" applyFont="1" applyBorder="1" applyAlignment="1">
      <alignment horizontal="left" vertical="center" wrapText="1"/>
    </xf>
    <xf numFmtId="0" fontId="5" fillId="0" borderId="8" xfId="0" applyFont="1" applyBorder="1" applyAlignment="1">
      <alignment horizontal="center" vertical="center" wrapText="1"/>
    </xf>
    <xf numFmtId="0" fontId="9" fillId="0" borderId="0" xfId="0" applyFont="1" applyAlignment="1">
      <alignment horizontal="center" vertical="center" wrapText="1"/>
    </xf>
    <xf numFmtId="0" fontId="7" fillId="0" borderId="0" xfId="0" applyFont="1" applyFill="1" applyAlignment="1">
      <alignment horizontal="left" vertical="center" wrapText="1"/>
    </xf>
    <xf numFmtId="167" fontId="7" fillId="0" borderId="8" xfId="2" applyNumberFormat="1" applyFont="1" applyBorder="1" applyAlignment="1">
      <alignment horizontal="left" vertical="center" wrapText="1"/>
    </xf>
    <xf numFmtId="0" fontId="9" fillId="0" borderId="0" xfId="0" applyFont="1" applyAlignment="1">
      <alignment horizontal="center" vertical="center" wrapText="1"/>
    </xf>
    <xf numFmtId="0" fontId="7" fillId="0" borderId="8" xfId="0" applyFont="1" applyBorder="1" applyAlignment="1">
      <alignment horizontal="center" vertical="center" wrapText="1"/>
    </xf>
    <xf numFmtId="0" fontId="5" fillId="0" borderId="8" xfId="0" applyFont="1" applyBorder="1" applyAlignment="1">
      <alignment horizontal="center" vertical="center" wrapText="1"/>
    </xf>
    <xf numFmtId="0" fontId="7" fillId="0" borderId="8" xfId="0" applyFont="1" applyBorder="1" applyAlignment="1">
      <alignment horizontal="left" vertical="center" wrapText="1"/>
    </xf>
    <xf numFmtId="0" fontId="5" fillId="0" borderId="8" xfId="0" applyFont="1" applyBorder="1" applyAlignment="1">
      <alignment horizontal="left" vertical="center" wrapText="1"/>
    </xf>
    <xf numFmtId="0" fontId="13" fillId="0" borderId="8" xfId="0" applyFont="1" applyBorder="1" applyAlignment="1">
      <alignment horizontal="left" vertical="center" wrapText="1"/>
    </xf>
    <xf numFmtId="0" fontId="14" fillId="0" borderId="8" xfId="0" applyFont="1" applyBorder="1" applyAlignment="1">
      <alignment horizontal="left" vertical="center" wrapText="1"/>
    </xf>
    <xf numFmtId="0" fontId="7" fillId="0" borderId="8" xfId="0" applyFont="1" applyBorder="1" applyAlignment="1">
      <alignment horizontal="left" vertical="center" wrapText="1"/>
    </xf>
    <xf numFmtId="0" fontId="5" fillId="0" borderId="8" xfId="0" applyFont="1" applyBorder="1" applyAlignment="1">
      <alignment horizontal="left" vertical="center" wrapText="1"/>
    </xf>
    <xf numFmtId="167" fontId="18" fillId="0" borderId="8" xfId="2" applyNumberFormat="1" applyFont="1" applyBorder="1" applyAlignment="1">
      <alignment horizontal="left" vertical="center" wrapText="1"/>
    </xf>
    <xf numFmtId="167" fontId="18" fillId="0" borderId="8" xfId="2" applyNumberFormat="1" applyFont="1" applyBorder="1" applyAlignment="1">
      <alignment horizontal="center" vertical="center" wrapText="1"/>
    </xf>
    <xf numFmtId="167" fontId="20" fillId="0" borderId="8" xfId="2" applyNumberFormat="1" applyFont="1" applyBorder="1" applyAlignment="1">
      <alignment horizontal="center" vertical="center" wrapText="1"/>
    </xf>
    <xf numFmtId="0" fontId="13" fillId="0" borderId="8" xfId="0" applyFont="1" applyFill="1" applyBorder="1" applyAlignment="1">
      <alignment horizontal="left" vertical="center" wrapText="1"/>
    </xf>
    <xf numFmtId="0" fontId="12" fillId="0" borderId="8" xfId="0" applyFont="1" applyFill="1" applyBorder="1" applyAlignment="1">
      <alignment horizontal="center" vertical="center" wrapText="1"/>
    </xf>
    <xf numFmtId="165" fontId="12" fillId="0" borderId="8" xfId="0" applyNumberFormat="1" applyFont="1" applyFill="1" applyBorder="1" applyAlignment="1">
      <alignment horizontal="center" vertical="center" wrapText="1"/>
    </xf>
    <xf numFmtId="0" fontId="2" fillId="0" borderId="8" xfId="0" applyFont="1" applyFill="1" applyBorder="1" applyAlignment="1">
      <alignment horizontal="left" vertical="center" wrapText="1"/>
    </xf>
    <xf numFmtId="0" fontId="19" fillId="0" borderId="8" xfId="0" applyFont="1" applyFill="1" applyBorder="1" applyAlignment="1">
      <alignment horizontal="center" vertical="center" wrapText="1"/>
    </xf>
    <xf numFmtId="0" fontId="14" fillId="0" borderId="8" xfId="0" applyFont="1" applyFill="1" applyBorder="1" applyAlignment="1">
      <alignment horizontal="left" vertical="center" wrapText="1"/>
    </xf>
    <xf numFmtId="0" fontId="13" fillId="0" borderId="8" xfId="0" applyFont="1" applyBorder="1" applyAlignment="1">
      <alignment horizontal="left" vertical="center" wrapText="1"/>
    </xf>
    <xf numFmtId="0" fontId="14" fillId="0" borderId="8" xfId="0" applyFont="1" applyBorder="1" applyAlignment="1">
      <alignment horizontal="left" vertical="center" wrapText="1"/>
    </xf>
    <xf numFmtId="0" fontId="7" fillId="0" borderId="8" xfId="0" applyFont="1" applyBorder="1" applyAlignment="1">
      <alignment horizontal="left" vertical="center" wrapText="1"/>
    </xf>
    <xf numFmtId="0" fontId="7" fillId="0" borderId="8" xfId="0" applyFont="1" applyBorder="1" applyAlignment="1">
      <alignment horizontal="center" vertical="center" wrapText="1"/>
    </xf>
    <xf numFmtId="0" fontId="5" fillId="0" borderId="8" xfId="0" applyFont="1" applyBorder="1" applyAlignment="1">
      <alignment horizontal="left" vertical="center" wrapText="1"/>
    </xf>
    <xf numFmtId="0" fontId="5" fillId="0" borderId="8" xfId="0" applyFont="1" applyBorder="1"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wrapText="1"/>
    </xf>
    <xf numFmtId="0" fontId="7" fillId="0" borderId="8" xfId="0" applyFont="1" applyBorder="1" applyAlignment="1">
      <alignment horizontal="center" vertical="center" wrapText="1"/>
    </xf>
    <xf numFmtId="0" fontId="5" fillId="0" borderId="8" xfId="0" applyFont="1" applyBorder="1" applyAlignment="1">
      <alignment horizontal="center" vertical="center" wrapText="1"/>
    </xf>
    <xf numFmtId="0" fontId="7" fillId="0" borderId="8" xfId="0" applyFont="1" applyBorder="1" applyAlignment="1">
      <alignment horizontal="left" vertical="center" wrapText="1"/>
    </xf>
    <xf numFmtId="0" fontId="5" fillId="0" borderId="8" xfId="0" applyFont="1" applyBorder="1" applyAlignment="1">
      <alignment horizontal="left" vertical="center" wrapText="1"/>
    </xf>
    <xf numFmtId="0" fontId="13" fillId="0" borderId="8" xfId="0" applyFont="1" applyBorder="1" applyAlignment="1">
      <alignment horizontal="left" vertical="center" wrapText="1"/>
    </xf>
    <xf numFmtId="0" fontId="14" fillId="0" borderId="8" xfId="0" applyFont="1" applyBorder="1" applyAlignment="1">
      <alignment horizontal="left" vertical="center" wrapText="1"/>
    </xf>
    <xf numFmtId="0" fontId="9" fillId="0" borderId="0" xfId="0" applyFont="1" applyAlignment="1">
      <alignment horizontal="center" vertical="center" wrapText="1"/>
    </xf>
    <xf numFmtId="0" fontId="7" fillId="0" borderId="8" xfId="0" applyFont="1" applyBorder="1" applyAlignment="1">
      <alignment horizontal="center" vertical="center" wrapText="1"/>
    </xf>
    <xf numFmtId="0" fontId="5" fillId="0" borderId="8" xfId="0" applyFont="1" applyBorder="1" applyAlignment="1">
      <alignment horizontal="center" vertical="center" wrapText="1"/>
    </xf>
    <xf numFmtId="0" fontId="5" fillId="0" borderId="5" xfId="0" applyFont="1" applyBorder="1" applyAlignment="1">
      <alignment horizontal="left" vertical="center" wrapText="1"/>
    </xf>
    <xf numFmtId="0" fontId="7" fillId="0" borderId="8" xfId="0" applyFont="1" applyBorder="1" applyAlignment="1">
      <alignment horizontal="left" vertical="center" wrapText="1"/>
    </xf>
    <xf numFmtId="0" fontId="5" fillId="0" borderId="8" xfId="0" applyFont="1" applyBorder="1" applyAlignment="1">
      <alignment horizontal="left" vertical="center" wrapText="1"/>
    </xf>
    <xf numFmtId="0" fontId="13" fillId="0" borderId="8" xfId="0" applyFont="1" applyBorder="1" applyAlignment="1">
      <alignment horizontal="left" vertical="center" wrapText="1"/>
    </xf>
    <xf numFmtId="0" fontId="14" fillId="0" borderId="8" xfId="0" applyFont="1" applyBorder="1" applyAlignment="1">
      <alignment horizontal="left" vertical="center" wrapText="1"/>
    </xf>
    <xf numFmtId="0" fontId="13" fillId="0" borderId="8" xfId="0" applyFont="1" applyBorder="1" applyAlignment="1">
      <alignment horizontal="left" vertical="center" wrapText="1"/>
    </xf>
    <xf numFmtId="0" fontId="14" fillId="0" borderId="8" xfId="0" applyFont="1" applyBorder="1" applyAlignment="1">
      <alignment horizontal="left" vertical="center" wrapText="1"/>
    </xf>
    <xf numFmtId="0" fontId="7" fillId="0" borderId="8" xfId="0" applyFont="1" applyBorder="1" applyAlignment="1">
      <alignment horizontal="left" vertical="center" wrapText="1"/>
    </xf>
    <xf numFmtId="0" fontId="7" fillId="0" borderId="8" xfId="0" applyFont="1" applyBorder="1" applyAlignment="1">
      <alignment horizontal="center" vertical="center" wrapText="1"/>
    </xf>
    <xf numFmtId="0" fontId="5" fillId="0" borderId="8" xfId="0" applyFont="1" applyBorder="1" applyAlignment="1">
      <alignment horizontal="left" vertical="center" wrapText="1"/>
    </xf>
    <xf numFmtId="0" fontId="5" fillId="0" borderId="5" xfId="0" applyFont="1" applyBorder="1" applyAlignment="1">
      <alignment horizontal="left" vertical="center" wrapText="1"/>
    </xf>
    <xf numFmtId="0" fontId="5" fillId="0" borderId="8" xfId="0" applyFont="1" applyBorder="1" applyAlignment="1">
      <alignment horizontal="center" vertical="center" wrapText="1"/>
    </xf>
    <xf numFmtId="0" fontId="9" fillId="0" borderId="0" xfId="0" applyFont="1" applyAlignment="1">
      <alignment horizontal="center" vertical="center" wrapText="1"/>
    </xf>
    <xf numFmtId="166" fontId="18" fillId="0" borderId="8" xfId="2" applyNumberFormat="1" applyFont="1" applyFill="1" applyBorder="1" applyAlignment="1">
      <alignment horizontal="center" vertical="center" wrapText="1"/>
    </xf>
    <xf numFmtId="167" fontId="18" fillId="0" borderId="8" xfId="2" applyNumberFormat="1" applyFont="1" applyFill="1" applyBorder="1" applyAlignment="1">
      <alignment horizontal="center" vertical="center" wrapText="1"/>
    </xf>
    <xf numFmtId="0" fontId="7" fillId="0" borderId="8" xfId="0" applyFont="1" applyFill="1" applyBorder="1" applyAlignment="1">
      <alignment vertical="center" wrapText="1"/>
    </xf>
    <xf numFmtId="0" fontId="7" fillId="0" borderId="8"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7" fillId="2" borderId="8" xfId="0" applyFont="1" applyFill="1" applyBorder="1" applyAlignment="1">
      <alignment horizontal="left" vertical="center" wrapText="1"/>
    </xf>
    <xf numFmtId="0" fontId="2" fillId="2" borderId="8" xfId="0" applyFont="1" applyFill="1" applyBorder="1" applyAlignment="1">
      <alignment horizontal="left" vertical="center" wrapText="1"/>
    </xf>
    <xf numFmtId="0" fontId="12" fillId="2" borderId="8" xfId="0" applyFont="1" applyFill="1" applyBorder="1" applyAlignment="1">
      <alignment horizontal="center" vertical="center" wrapText="1"/>
    </xf>
    <xf numFmtId="0" fontId="7" fillId="2" borderId="0" xfId="0" applyFont="1" applyFill="1" applyAlignment="1">
      <alignment horizontal="left" vertical="center" wrapText="1"/>
    </xf>
    <xf numFmtId="0" fontId="2" fillId="2" borderId="12" xfId="0" applyNumberFormat="1" applyFont="1" applyFill="1" applyBorder="1" applyAlignment="1">
      <alignment vertical="center" wrapText="1"/>
    </xf>
    <xf numFmtId="0" fontId="2" fillId="3" borderId="8" xfId="0" applyFont="1" applyFill="1" applyBorder="1" applyAlignment="1">
      <alignment horizontal="left" vertical="center" wrapText="1"/>
    </xf>
    <xf numFmtId="0" fontId="12" fillId="3" borderId="8" xfId="0" applyFont="1" applyFill="1" applyBorder="1" applyAlignment="1">
      <alignment horizontal="center" vertical="center" wrapText="1"/>
    </xf>
    <xf numFmtId="0" fontId="2" fillId="4" borderId="8" xfId="0" applyFont="1" applyFill="1" applyBorder="1" applyAlignment="1">
      <alignment horizontal="left" vertical="center" wrapText="1"/>
    </xf>
    <xf numFmtId="0" fontId="12" fillId="4" borderId="8" xfId="0" applyFont="1" applyFill="1" applyBorder="1" applyAlignment="1">
      <alignment horizontal="center" vertical="center" wrapText="1"/>
    </xf>
    <xf numFmtId="0" fontId="9" fillId="0" borderId="0" xfId="0" applyFont="1" applyFill="1" applyAlignment="1">
      <alignment horizontal="center" vertical="center" wrapText="1"/>
    </xf>
    <xf numFmtId="0" fontId="3" fillId="0" borderId="0" xfId="0" applyFont="1" applyFill="1" applyAlignment="1">
      <alignment horizontal="center" vertical="center" wrapText="1"/>
    </xf>
    <xf numFmtId="0" fontId="7" fillId="0" borderId="0" xfId="0" applyFont="1" applyFill="1" applyAlignment="1">
      <alignment horizontal="center" vertical="center" wrapText="1"/>
    </xf>
    <xf numFmtId="0" fontId="6" fillId="0" borderId="8" xfId="0" applyFont="1" applyFill="1" applyBorder="1" applyAlignment="1">
      <alignment horizontal="center" vertical="center" wrapText="1"/>
    </xf>
    <xf numFmtId="0" fontId="6" fillId="0" borderId="0" xfId="0" applyFont="1" applyFill="1" applyAlignment="1">
      <alignment horizontal="center" vertical="center" wrapText="1"/>
    </xf>
    <xf numFmtId="0" fontId="5" fillId="0" borderId="8"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13" fillId="0" borderId="0" xfId="0" applyFont="1" applyFill="1" applyAlignment="1">
      <alignment horizontal="left" vertical="center" wrapText="1"/>
    </xf>
    <xf numFmtId="0" fontId="12" fillId="0" borderId="8" xfId="0" applyFont="1" applyFill="1" applyBorder="1" applyAlignment="1">
      <alignment horizontal="left" vertical="center" wrapText="1"/>
    </xf>
    <xf numFmtId="0" fontId="5" fillId="0" borderId="5" xfId="0" applyFont="1" applyFill="1" applyBorder="1" applyAlignment="1">
      <alignment horizontal="left" vertical="center" wrapText="1"/>
    </xf>
    <xf numFmtId="0" fontId="4" fillId="0" borderId="0" xfId="0" applyFont="1" applyFill="1" applyAlignment="1">
      <alignment horizontal="left" vertical="center" wrapText="1"/>
    </xf>
    <xf numFmtId="16" fontId="12" fillId="0" borderId="8" xfId="0" applyNumberFormat="1" applyFont="1" applyFill="1" applyBorder="1" applyAlignment="1">
      <alignment horizontal="center" vertical="center" wrapText="1"/>
    </xf>
    <xf numFmtId="0" fontId="7" fillId="5" borderId="8" xfId="0" applyFont="1" applyFill="1" applyBorder="1" applyAlignment="1">
      <alignment horizontal="left" vertical="center" wrapText="1"/>
    </xf>
    <xf numFmtId="0" fontId="7" fillId="5" borderId="0" xfId="0" applyFont="1" applyFill="1" applyAlignment="1">
      <alignment horizontal="left" vertical="center" wrapText="1"/>
    </xf>
    <xf numFmtId="0" fontId="7" fillId="6" borderId="0" xfId="0" applyFont="1" applyFill="1" applyAlignment="1">
      <alignment horizontal="left" vertical="center" wrapText="1"/>
    </xf>
    <xf numFmtId="167" fontId="4" fillId="0" borderId="8" xfId="2" applyNumberFormat="1" applyFont="1" applyFill="1" applyBorder="1" applyAlignment="1">
      <alignment horizontal="center" vertical="center" wrapText="1"/>
    </xf>
    <xf numFmtId="0" fontId="1" fillId="0" borderId="5" xfId="0" applyFont="1" applyBorder="1" applyAlignment="1">
      <alignment vertical="center" wrapText="1"/>
    </xf>
    <xf numFmtId="0" fontId="1" fillId="0" borderId="5" xfId="0" applyFont="1" applyFill="1" applyBorder="1" applyAlignment="1">
      <alignment horizontal="left" vertical="center" wrapText="1"/>
    </xf>
    <xf numFmtId="0" fontId="4" fillId="0" borderId="19" xfId="0" applyFont="1" applyFill="1" applyBorder="1" applyAlignment="1">
      <alignment vertical="center" wrapText="1"/>
    </xf>
    <xf numFmtId="0" fontId="10" fillId="0" borderId="5" xfId="0" applyFont="1" applyBorder="1" applyAlignment="1">
      <alignment vertical="center" wrapText="1"/>
    </xf>
    <xf numFmtId="0" fontId="29" fillId="0" borderId="19" xfId="0" applyFont="1" applyBorder="1" applyAlignment="1">
      <alignment horizontal="center" vertical="center" wrapText="1"/>
    </xf>
    <xf numFmtId="0" fontId="29" fillId="0" borderId="19" xfId="0" applyFont="1" applyBorder="1" applyAlignment="1">
      <alignment vertical="center" wrapText="1"/>
    </xf>
    <xf numFmtId="0" fontId="29" fillId="0" borderId="19" xfId="0" applyFont="1" applyBorder="1" applyAlignment="1">
      <alignment horizontal="justify" vertical="center" wrapText="1"/>
    </xf>
    <xf numFmtId="0" fontId="29" fillId="0" borderId="8" xfId="0" applyFont="1" applyBorder="1" applyAlignment="1">
      <alignment horizontal="center" vertical="center" wrapText="1"/>
    </xf>
    <xf numFmtId="0" fontId="29" fillId="0" borderId="8" xfId="0" applyFont="1" applyBorder="1" applyAlignment="1">
      <alignment vertical="center" wrapText="1"/>
    </xf>
    <xf numFmtId="0" fontId="29" fillId="7" borderId="8" xfId="0" applyFont="1" applyFill="1" applyBorder="1" applyAlignment="1">
      <alignment horizontal="center" vertical="center" wrapText="1"/>
    </xf>
    <xf numFmtId="0" fontId="31" fillId="0" borderId="8" xfId="0" applyFont="1" applyBorder="1" applyAlignment="1">
      <alignment vertical="center" wrapText="1"/>
    </xf>
    <xf numFmtId="0" fontId="31" fillId="7" borderId="8" xfId="0" applyFont="1" applyFill="1" applyBorder="1" applyAlignment="1">
      <alignment horizontal="center" vertical="center" wrapText="1"/>
    </xf>
    <xf numFmtId="0" fontId="31" fillId="0" borderId="8" xfId="0" applyFont="1" applyBorder="1" applyAlignment="1">
      <alignment horizontal="center" vertical="center" wrapText="1"/>
    </xf>
    <xf numFmtId="0" fontId="33" fillId="0" borderId="8" xfId="0" applyFont="1" applyBorder="1" applyAlignment="1">
      <alignment horizontal="center" vertical="center" wrapText="1"/>
    </xf>
    <xf numFmtId="0" fontId="34" fillId="0" borderId="19" xfId="0" applyFont="1" applyBorder="1" applyAlignment="1">
      <alignment vertical="center" wrapText="1"/>
    </xf>
    <xf numFmtId="0" fontId="32" fillId="0" borderId="19" xfId="0" applyFont="1" applyBorder="1" applyAlignment="1">
      <alignment horizontal="center" vertical="center" wrapText="1"/>
    </xf>
    <xf numFmtId="0" fontId="31" fillId="0" borderId="14" xfId="0" applyFont="1" applyBorder="1" applyAlignment="1">
      <alignment vertical="center" wrapText="1"/>
    </xf>
    <xf numFmtId="0" fontId="31" fillId="0" borderId="18" xfId="0" applyFont="1" applyBorder="1" applyAlignment="1">
      <alignment vertical="center" wrapText="1"/>
    </xf>
    <xf numFmtId="0" fontId="31" fillId="0" borderId="19" xfId="0" applyFont="1" applyBorder="1" applyAlignment="1">
      <alignment vertical="center" wrapText="1"/>
    </xf>
    <xf numFmtId="0" fontId="35" fillId="0" borderId="19" xfId="0" applyFont="1" applyBorder="1" applyAlignment="1">
      <alignment vertical="center" wrapText="1"/>
    </xf>
    <xf numFmtId="0" fontId="7" fillId="0" borderId="5" xfId="0" applyFont="1" applyBorder="1" applyAlignment="1">
      <alignment vertical="center" wrapText="1"/>
    </xf>
    <xf numFmtId="0" fontId="13" fillId="0" borderId="5" xfId="0" applyFont="1" applyBorder="1" applyAlignment="1">
      <alignment vertical="center" wrapText="1"/>
    </xf>
    <xf numFmtId="0" fontId="4" fillId="0" borderId="5" xfId="0" applyFont="1" applyBorder="1" applyAlignment="1">
      <alignment vertical="center" wrapText="1"/>
    </xf>
    <xf numFmtId="0" fontId="38" fillId="0" borderId="5" xfId="0" applyFont="1" applyBorder="1" applyAlignment="1">
      <alignment vertical="center" wrapText="1"/>
    </xf>
    <xf numFmtId="0" fontId="7" fillId="0" borderId="0" xfId="0" applyFont="1" applyAlignment="1">
      <alignment vertical="center" wrapText="1"/>
    </xf>
    <xf numFmtId="0" fontId="28" fillId="0" borderId="5" xfId="0" applyFont="1" applyBorder="1" applyAlignment="1">
      <alignment vertical="center" wrapText="1"/>
    </xf>
    <xf numFmtId="0" fontId="39" fillId="0" borderId="5" xfId="0" applyFont="1" applyBorder="1" applyAlignment="1">
      <alignment vertical="center" wrapText="1"/>
    </xf>
    <xf numFmtId="0" fontId="35" fillId="0" borderId="8" xfId="0" applyFont="1" applyBorder="1" applyAlignment="1">
      <alignment horizontal="center" vertical="center" wrapText="1"/>
    </xf>
    <xf numFmtId="0" fontId="22" fillId="0" borderId="5" xfId="0" applyFont="1" applyBorder="1" applyAlignment="1">
      <alignment horizontal="center" vertical="center" wrapText="1"/>
    </xf>
    <xf numFmtId="0" fontId="34" fillId="0" borderId="19" xfId="0" applyFont="1" applyBorder="1" applyAlignment="1">
      <alignment horizontal="center" vertical="center" wrapText="1"/>
    </xf>
    <xf numFmtId="0" fontId="34" fillId="0" borderId="8" xfId="0" applyFont="1" applyBorder="1" applyAlignment="1">
      <alignment horizontal="center" vertical="center" wrapText="1"/>
    </xf>
    <xf numFmtId="0" fontId="40" fillId="0" borderId="8" xfId="0" applyFont="1" applyBorder="1" applyAlignment="1">
      <alignment horizontal="center" vertical="center" wrapText="1"/>
    </xf>
    <xf numFmtId="0" fontId="42" fillId="0" borderId="8" xfId="0" applyFont="1" applyBorder="1" applyAlignment="1">
      <alignment horizontal="center" vertical="center" wrapText="1"/>
    </xf>
    <xf numFmtId="0" fontId="40" fillId="0" borderId="19" xfId="0" applyFont="1" applyBorder="1" applyAlignment="1">
      <alignment horizontal="center" vertical="center" wrapText="1"/>
    </xf>
    <xf numFmtId="0" fontId="28" fillId="0" borderId="0" xfId="0" applyFont="1" applyAlignment="1">
      <alignment vertical="center" wrapText="1"/>
    </xf>
    <xf numFmtId="16" fontId="43" fillId="0" borderId="19" xfId="0" applyNumberFormat="1" applyFont="1" applyBorder="1" applyAlignment="1">
      <alignment horizontal="center" vertical="center" wrapText="1"/>
    </xf>
    <xf numFmtId="0" fontId="7" fillId="0" borderId="8" xfId="0" applyFont="1" applyBorder="1" applyAlignment="1">
      <alignment horizontal="left" vertical="center" wrapText="1"/>
    </xf>
    <xf numFmtId="0" fontId="5" fillId="0" borderId="8" xfId="0" applyFont="1" applyBorder="1" applyAlignment="1">
      <alignment horizontal="left" vertical="center" wrapText="1"/>
    </xf>
    <xf numFmtId="0" fontId="13" fillId="0" borderId="8" xfId="0" applyFont="1" applyBorder="1" applyAlignment="1">
      <alignment horizontal="left" vertical="center" wrapText="1"/>
    </xf>
    <xf numFmtId="0" fontId="14" fillId="0" borderId="8" xfId="0" applyFont="1" applyBorder="1" applyAlignment="1">
      <alignment horizontal="left" vertical="center" wrapText="1"/>
    </xf>
    <xf numFmtId="0" fontId="7" fillId="0" borderId="8" xfId="0" applyFont="1" applyBorder="1" applyAlignment="1">
      <alignment horizontal="center" vertical="center" wrapText="1"/>
    </xf>
    <xf numFmtId="0" fontId="5" fillId="0" borderId="8" xfId="0" applyFont="1" applyBorder="1" applyAlignment="1">
      <alignment horizontal="left" vertical="center" wrapText="1"/>
    </xf>
    <xf numFmtId="0" fontId="13" fillId="0" borderId="8" xfId="0" applyFont="1" applyBorder="1" applyAlignment="1">
      <alignment horizontal="left" vertical="center" wrapText="1"/>
    </xf>
    <xf numFmtId="0" fontId="14" fillId="0" borderId="8" xfId="0" applyFont="1" applyBorder="1" applyAlignment="1">
      <alignment horizontal="left" vertical="center" wrapText="1"/>
    </xf>
    <xf numFmtId="0" fontId="7" fillId="0" borderId="8" xfId="0" applyFont="1" applyBorder="1" applyAlignment="1">
      <alignment horizontal="left" vertical="center" wrapText="1"/>
    </xf>
    <xf numFmtId="0" fontId="5" fillId="0" borderId="8" xfId="0" applyFont="1" applyBorder="1" applyAlignment="1">
      <alignment horizontal="left" vertical="center" wrapText="1"/>
    </xf>
    <xf numFmtId="0" fontId="13" fillId="0" borderId="8" xfId="0" applyFont="1" applyBorder="1" applyAlignment="1">
      <alignment horizontal="left" vertical="center" wrapText="1"/>
    </xf>
    <xf numFmtId="0" fontId="14" fillId="0" borderId="8" xfId="0" applyFont="1" applyBorder="1" applyAlignment="1">
      <alignment horizontal="left" vertical="center" wrapText="1"/>
    </xf>
    <xf numFmtId="0" fontId="7" fillId="0" borderId="8" xfId="0" applyFont="1" applyBorder="1" applyAlignment="1">
      <alignment horizontal="left" vertical="center" wrapText="1"/>
    </xf>
    <xf numFmtId="0" fontId="9" fillId="0" borderId="0" xfId="0" applyFont="1" applyAlignment="1">
      <alignment horizontal="center" vertical="center" wrapText="1"/>
    </xf>
    <xf numFmtId="0" fontId="7" fillId="0" borderId="8" xfId="0" applyFont="1" applyBorder="1" applyAlignment="1">
      <alignment horizontal="center" vertical="center" wrapText="1"/>
    </xf>
    <xf numFmtId="0" fontId="5" fillId="0" borderId="8" xfId="0" applyFont="1" applyBorder="1" applyAlignment="1">
      <alignment horizontal="center" vertical="center" wrapText="1"/>
    </xf>
    <xf numFmtId="0" fontId="5" fillId="0" borderId="8" xfId="0" applyFont="1" applyBorder="1" applyAlignment="1">
      <alignment horizontal="left" vertical="center" wrapText="1"/>
    </xf>
    <xf numFmtId="49" fontId="7" fillId="6" borderId="12" xfId="0" applyNumberFormat="1" applyFont="1" applyFill="1" applyBorder="1" applyAlignment="1">
      <alignment horizontal="left" vertical="top" wrapText="1"/>
    </xf>
    <xf numFmtId="49" fontId="7" fillId="8" borderId="12" xfId="0" applyNumberFormat="1" applyFont="1" applyFill="1" applyBorder="1" applyAlignment="1">
      <alignment horizontal="left" vertical="top" wrapText="1"/>
    </xf>
    <xf numFmtId="49" fontId="7" fillId="9" borderId="12" xfId="0" applyNumberFormat="1" applyFont="1" applyFill="1" applyBorder="1" applyAlignment="1">
      <alignment horizontal="left" vertical="top" wrapText="1"/>
    </xf>
    <xf numFmtId="49" fontId="7" fillId="10" borderId="12" xfId="0" applyNumberFormat="1" applyFont="1" applyFill="1" applyBorder="1" applyAlignment="1">
      <alignment horizontal="left" vertical="top" wrapText="1"/>
    </xf>
    <xf numFmtId="49" fontId="7" fillId="5" borderId="12" xfId="0" applyNumberFormat="1" applyFont="1" applyFill="1" applyBorder="1" applyAlignment="1">
      <alignment horizontal="left" vertical="top" wrapText="1"/>
    </xf>
    <xf numFmtId="49" fontId="7" fillId="11" borderId="12" xfId="0" applyNumberFormat="1" applyFont="1" applyFill="1" applyBorder="1" applyAlignment="1">
      <alignment horizontal="left" vertical="top" wrapText="1"/>
    </xf>
    <xf numFmtId="49" fontId="7" fillId="12" borderId="12" xfId="0" applyNumberFormat="1" applyFont="1" applyFill="1" applyBorder="1" applyAlignment="1">
      <alignment horizontal="left" vertical="top" wrapText="1"/>
    </xf>
    <xf numFmtId="49" fontId="7" fillId="13" borderId="12" xfId="0" applyNumberFormat="1" applyFont="1" applyFill="1" applyBorder="1" applyAlignment="1">
      <alignment horizontal="left" vertical="top" wrapText="1"/>
    </xf>
    <xf numFmtId="49" fontId="7" fillId="14" borderId="12" xfId="0" applyNumberFormat="1" applyFont="1" applyFill="1" applyBorder="1" applyAlignment="1">
      <alignment horizontal="left" vertical="top" wrapText="1"/>
    </xf>
    <xf numFmtId="0" fontId="5" fillId="12" borderId="8" xfId="0" applyFont="1" applyFill="1" applyBorder="1" applyAlignment="1">
      <alignment horizontal="left" vertical="center" wrapText="1"/>
    </xf>
    <xf numFmtId="0" fontId="20" fillId="0" borderId="8" xfId="0" applyFont="1" applyBorder="1" applyAlignment="1">
      <alignment vertical="center" wrapText="1"/>
    </xf>
    <xf numFmtId="164" fontId="20" fillId="0" borderId="8" xfId="2" applyFont="1" applyBorder="1" applyAlignment="1">
      <alignment vertical="center" wrapText="1"/>
    </xf>
    <xf numFmtId="0" fontId="5" fillId="13" borderId="8" xfId="0" applyFont="1" applyFill="1" applyBorder="1" applyAlignment="1">
      <alignment horizontal="left" vertical="center" wrapText="1"/>
    </xf>
    <xf numFmtId="0" fontId="13" fillId="0" borderId="8" xfId="0" applyFont="1" applyBorder="1" applyAlignment="1">
      <alignment horizontal="left" vertical="center" wrapText="1"/>
    </xf>
    <xf numFmtId="0" fontId="14" fillId="0" borderId="8" xfId="0" applyFont="1" applyBorder="1" applyAlignment="1">
      <alignment horizontal="left" vertical="center" wrapText="1"/>
    </xf>
    <xf numFmtId="0" fontId="7" fillId="0" borderId="8" xfId="0" applyFont="1" applyBorder="1" applyAlignment="1">
      <alignment horizontal="left" vertical="center" wrapText="1"/>
    </xf>
    <xf numFmtId="0" fontId="7" fillId="0" borderId="8" xfId="0" applyFont="1" applyBorder="1" applyAlignment="1">
      <alignment horizontal="center" vertical="center" wrapText="1"/>
    </xf>
    <xf numFmtId="0" fontId="5" fillId="0" borderId="8" xfId="0" applyFont="1" applyBorder="1" applyAlignment="1">
      <alignment horizontal="left" vertical="center" wrapText="1"/>
    </xf>
    <xf numFmtId="0" fontId="9" fillId="0" borderId="0" xfId="0" applyFont="1" applyAlignment="1">
      <alignment horizontal="center" vertical="center" wrapText="1"/>
    </xf>
    <xf numFmtId="0" fontId="5" fillId="0" borderId="5" xfId="0" applyFont="1" applyBorder="1" applyAlignment="1">
      <alignment horizontal="left" vertical="center" wrapText="1"/>
    </xf>
    <xf numFmtId="16" fontId="7" fillId="0" borderId="8" xfId="0" applyNumberFormat="1" applyFont="1" applyBorder="1" applyAlignment="1">
      <alignment horizontal="left" vertical="center" wrapText="1"/>
    </xf>
    <xf numFmtId="49" fontId="7" fillId="0" borderId="12" xfId="0" applyNumberFormat="1" applyFont="1" applyBorder="1" applyAlignment="1">
      <alignment horizontal="left" vertical="top" wrapText="1"/>
    </xf>
    <xf numFmtId="0" fontId="7" fillId="0" borderId="8" xfId="0" applyFont="1" applyFill="1" applyBorder="1" applyAlignment="1">
      <alignment horizontal="left" vertical="center" wrapText="1"/>
    </xf>
    <xf numFmtId="0" fontId="7" fillId="0" borderId="8"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13" fillId="0" borderId="8" xfId="0" applyFont="1" applyFill="1" applyBorder="1" applyAlignment="1">
      <alignment horizontal="left" vertical="center" wrapText="1"/>
    </xf>
    <xf numFmtId="0" fontId="14" fillId="0" borderId="8" xfId="0" applyFont="1" applyFill="1" applyBorder="1" applyAlignment="1">
      <alignment horizontal="left" vertical="center" wrapText="1"/>
    </xf>
    <xf numFmtId="0" fontId="29" fillId="0" borderId="8" xfId="0" applyFont="1" applyBorder="1" applyAlignment="1">
      <alignment horizontal="center" vertical="center" wrapText="1"/>
    </xf>
    <xf numFmtId="164" fontId="12" fillId="0" borderId="8" xfId="2" applyFont="1" applyBorder="1" applyAlignment="1">
      <alignment horizontal="center" vertical="center" wrapText="1"/>
    </xf>
    <xf numFmtId="166" fontId="44" fillId="0" borderId="8" xfId="2" applyNumberFormat="1" applyFont="1" applyBorder="1" applyAlignment="1">
      <alignment horizontal="center" vertical="center" wrapText="1"/>
    </xf>
    <xf numFmtId="0" fontId="44" fillId="0" borderId="8" xfId="0" applyFont="1" applyBorder="1" applyAlignment="1">
      <alignment horizontal="center" vertical="center" wrapText="1"/>
    </xf>
    <xf numFmtId="0" fontId="7" fillId="0" borderId="8" xfId="0" applyFont="1" applyBorder="1" applyAlignment="1">
      <alignment horizontal="left" vertical="center" wrapText="1"/>
    </xf>
    <xf numFmtId="0" fontId="22" fillId="0" borderId="8" xfId="0" applyFont="1" applyFill="1" applyBorder="1" applyAlignment="1">
      <alignment horizontal="left" vertical="center" wrapText="1"/>
    </xf>
    <xf numFmtId="0" fontId="4" fillId="0" borderId="8" xfId="0" applyFont="1" applyFill="1" applyBorder="1" applyAlignment="1">
      <alignment horizontal="center" vertical="center" wrapText="1"/>
    </xf>
    <xf numFmtId="0" fontId="22" fillId="0" borderId="19" xfId="0" applyFont="1" applyFill="1" applyBorder="1" applyAlignment="1">
      <alignment vertical="center" wrapText="1"/>
    </xf>
    <xf numFmtId="0" fontId="4" fillId="0" borderId="19" xfId="0" applyFont="1" applyFill="1" applyBorder="1" applyAlignment="1">
      <alignment horizontal="center" vertical="center" wrapText="1"/>
    </xf>
    <xf numFmtId="166" fontId="4" fillId="0" borderId="8" xfId="2" applyNumberFormat="1" applyFont="1" applyFill="1" applyBorder="1" applyAlignment="1">
      <alignment horizontal="center" vertical="center" wrapText="1"/>
    </xf>
    <xf numFmtId="0" fontId="1" fillId="0" borderId="5" xfId="0" applyFont="1" applyFill="1" applyBorder="1" applyAlignment="1">
      <alignment vertical="center" wrapText="1"/>
    </xf>
    <xf numFmtId="0" fontId="4" fillId="0" borderId="5" xfId="0" applyFont="1" applyFill="1" applyBorder="1" applyAlignment="1">
      <alignment horizontal="center" vertical="center" wrapText="1"/>
    </xf>
    <xf numFmtId="0" fontId="7" fillId="0" borderId="19" xfId="0" applyFont="1" applyFill="1" applyBorder="1" applyAlignment="1">
      <alignment horizontal="center" vertical="center" wrapText="1"/>
    </xf>
    <xf numFmtId="166" fontId="4" fillId="0" borderId="19" xfId="2" applyNumberFormat="1" applyFont="1" applyFill="1" applyBorder="1" applyAlignment="1">
      <alignment horizontal="center" vertical="center" wrapText="1"/>
    </xf>
    <xf numFmtId="0" fontId="4" fillId="0" borderId="19" xfId="0" applyFont="1" applyFill="1" applyBorder="1" applyAlignment="1">
      <alignment horizontal="justify" vertical="center" wrapText="1"/>
    </xf>
    <xf numFmtId="0" fontId="4" fillId="0" borderId="14" xfId="0" applyFont="1" applyFill="1" applyBorder="1" applyAlignment="1">
      <alignment horizontal="center" vertical="center" wrapText="1"/>
    </xf>
    <xf numFmtId="0" fontId="4" fillId="0" borderId="14" xfId="0" applyFont="1" applyFill="1" applyBorder="1" applyAlignment="1">
      <alignment vertical="center" wrapText="1"/>
    </xf>
    <xf numFmtId="0" fontId="4" fillId="0" borderId="8" xfId="0" applyFont="1" applyFill="1" applyBorder="1" applyAlignment="1">
      <alignment vertical="center" wrapText="1"/>
    </xf>
    <xf numFmtId="0" fontId="10" fillId="0" borderId="8" xfId="0" applyFont="1" applyFill="1" applyBorder="1" applyAlignment="1">
      <alignment vertical="center" wrapText="1"/>
    </xf>
    <xf numFmtId="166" fontId="10" fillId="0" borderId="8" xfId="2" applyNumberFormat="1" applyFont="1" applyFill="1" applyBorder="1" applyAlignment="1">
      <alignment horizontal="center" vertical="center" wrapText="1"/>
    </xf>
    <xf numFmtId="166" fontId="10" fillId="0" borderId="19" xfId="2" applyNumberFormat="1" applyFont="1" applyFill="1" applyBorder="1" applyAlignment="1">
      <alignment horizontal="center" vertical="center" wrapText="1"/>
    </xf>
    <xf numFmtId="0" fontId="2" fillId="0" borderId="19" xfId="0" applyFont="1" applyFill="1" applyBorder="1" applyAlignment="1">
      <alignment horizontal="center" vertical="center" wrapText="1"/>
    </xf>
    <xf numFmtId="0" fontId="13" fillId="0" borderId="19" xfId="0" applyFont="1" applyFill="1" applyBorder="1" applyAlignment="1">
      <alignment horizontal="center" vertical="center" wrapText="1"/>
    </xf>
    <xf numFmtId="0" fontId="10" fillId="0" borderId="19" xfId="0" applyFont="1" applyFill="1" applyBorder="1" applyAlignment="1">
      <alignment vertical="center" wrapText="1"/>
    </xf>
    <xf numFmtId="0" fontId="10" fillId="0" borderId="19" xfId="0" applyFont="1" applyFill="1" applyBorder="1" applyAlignment="1">
      <alignment horizontal="center" vertical="center" wrapText="1"/>
    </xf>
    <xf numFmtId="0" fontId="24" fillId="0" borderId="5" xfId="0" applyFont="1" applyFill="1" applyBorder="1" applyAlignment="1">
      <alignment vertical="center" wrapText="1"/>
    </xf>
    <xf numFmtId="0" fontId="22" fillId="0" borderId="14" xfId="0" applyFont="1" applyFill="1" applyBorder="1" applyAlignment="1">
      <alignment vertical="center" wrapText="1"/>
    </xf>
    <xf numFmtId="0" fontId="22" fillId="0" borderId="8" xfId="0" applyFont="1" applyFill="1" applyBorder="1" applyAlignment="1">
      <alignment vertical="center" wrapText="1"/>
    </xf>
    <xf numFmtId="164" fontId="6" fillId="0" borderId="8" xfId="2" applyFont="1" applyFill="1" applyBorder="1" applyAlignment="1">
      <alignment horizontal="center" vertical="center" wrapText="1"/>
    </xf>
    <xf numFmtId="164" fontId="6" fillId="0" borderId="19" xfId="2" applyFont="1" applyFill="1" applyBorder="1" applyAlignment="1">
      <alignment horizontal="center" vertical="center" wrapText="1"/>
    </xf>
    <xf numFmtId="0" fontId="10" fillId="0" borderId="8" xfId="0" applyFont="1" applyFill="1" applyBorder="1" applyAlignment="1">
      <alignment horizontal="center" vertical="center" wrapText="1"/>
    </xf>
    <xf numFmtId="0" fontId="4" fillId="0" borderId="32" xfId="0" applyFont="1" applyFill="1" applyBorder="1" applyAlignment="1">
      <alignment horizontal="center" vertical="center" wrapText="1"/>
    </xf>
    <xf numFmtId="0" fontId="27" fillId="0" borderId="14" xfId="0" applyFont="1" applyFill="1" applyBorder="1" applyAlignment="1">
      <alignment vertical="center" wrapText="1"/>
    </xf>
    <xf numFmtId="0" fontId="10" fillId="0" borderId="14"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27" fillId="0" borderId="8" xfId="0" applyFont="1" applyFill="1" applyBorder="1" applyAlignment="1">
      <alignment vertical="center" wrapText="1"/>
    </xf>
    <xf numFmtId="0" fontId="10" fillId="0" borderId="14" xfId="0" applyFont="1" applyFill="1" applyBorder="1" applyAlignment="1">
      <alignment vertical="center" wrapText="1"/>
    </xf>
    <xf numFmtId="0" fontId="10" fillId="0" borderId="18" xfId="0" applyFont="1" applyFill="1" applyBorder="1" applyAlignment="1">
      <alignment vertical="center" wrapText="1"/>
    </xf>
    <xf numFmtId="16" fontId="4" fillId="0" borderId="19" xfId="0" applyNumberFormat="1" applyFont="1" applyFill="1" applyBorder="1" applyAlignment="1">
      <alignment horizontal="center" vertical="center" wrapText="1"/>
    </xf>
    <xf numFmtId="0" fontId="27" fillId="0" borderId="19" xfId="0" applyFont="1" applyFill="1" applyBorder="1" applyAlignment="1">
      <alignment vertical="center" wrapText="1"/>
    </xf>
    <xf numFmtId="168" fontId="4" fillId="0" borderId="19" xfId="0" applyNumberFormat="1"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5" xfId="0" applyFont="1" applyFill="1" applyBorder="1" applyAlignment="1">
      <alignment vertical="center" wrapText="1"/>
    </xf>
    <xf numFmtId="0" fontId="4" fillId="0" borderId="17" xfId="0" applyFont="1" applyFill="1" applyBorder="1" applyAlignment="1">
      <alignment horizontal="center" vertical="center" wrapText="1"/>
    </xf>
    <xf numFmtId="0" fontId="4" fillId="0" borderId="33" xfId="0" applyFont="1" applyFill="1" applyBorder="1" applyAlignment="1">
      <alignment horizontal="center" vertical="center" wrapText="1"/>
    </xf>
    <xf numFmtId="166" fontId="12" fillId="0" borderId="8" xfId="2" applyNumberFormat="1" applyFont="1" applyFill="1" applyBorder="1" applyAlignment="1">
      <alignment horizontal="center" vertical="center" wrapText="1"/>
    </xf>
    <xf numFmtId="0" fontId="2" fillId="0" borderId="12" xfId="0" applyNumberFormat="1" applyFont="1" applyFill="1" applyBorder="1" applyAlignment="1">
      <alignment vertical="center" wrapText="1"/>
    </xf>
    <xf numFmtId="0" fontId="6" fillId="0" borderId="5" xfId="0" applyFont="1" applyBorder="1" applyAlignment="1">
      <alignment vertical="center" wrapText="1"/>
    </xf>
    <xf numFmtId="0" fontId="40" fillId="0" borderId="8" xfId="0" applyFont="1" applyBorder="1" applyAlignment="1">
      <alignment vertical="center" wrapText="1"/>
    </xf>
    <xf numFmtId="0" fontId="40" fillId="0" borderId="8" xfId="0" applyFont="1" applyBorder="1" applyAlignment="1">
      <alignment horizontal="left" vertical="center" wrapText="1"/>
    </xf>
    <xf numFmtId="49" fontId="28" fillId="0" borderId="12" xfId="3" applyNumberFormat="1" applyFont="1" applyBorder="1" applyAlignment="1">
      <alignment horizontal="center" vertical="top" wrapText="1"/>
    </xf>
    <xf numFmtId="49" fontId="7" fillId="0" borderId="12" xfId="3" applyNumberFormat="1" applyFont="1" applyBorder="1" applyAlignment="1">
      <alignment horizontal="center" vertical="top" wrapText="1"/>
    </xf>
    <xf numFmtId="0" fontId="32" fillId="0" borderId="8" xfId="0" applyFont="1" applyBorder="1" applyAlignment="1">
      <alignment vertical="center" wrapText="1"/>
    </xf>
    <xf numFmtId="0" fontId="35" fillId="15" borderId="19" xfId="0" applyFont="1" applyFill="1" applyBorder="1" applyAlignment="1">
      <alignment horizontal="center" vertical="center" wrapText="1"/>
    </xf>
    <xf numFmtId="0" fontId="35" fillId="15" borderId="19" xfId="0" applyFont="1" applyFill="1" applyBorder="1" applyAlignment="1">
      <alignment vertical="center" wrapText="1"/>
    </xf>
    <xf numFmtId="0" fontId="34" fillId="15" borderId="19" xfId="0" applyFont="1" applyFill="1" applyBorder="1" applyAlignment="1">
      <alignment horizontal="center" vertical="center" wrapText="1"/>
    </xf>
    <xf numFmtId="0" fontId="34" fillId="15" borderId="14" xfId="0" applyFont="1" applyFill="1" applyBorder="1" applyAlignment="1">
      <alignment vertical="center" wrapText="1"/>
    </xf>
    <xf numFmtId="0" fontId="34" fillId="15" borderId="8" xfId="0" applyFont="1" applyFill="1" applyBorder="1" applyAlignment="1">
      <alignment vertical="center" wrapText="1"/>
    </xf>
    <xf numFmtId="0" fontId="34" fillId="15" borderId="8" xfId="0" applyFont="1" applyFill="1" applyBorder="1" applyAlignment="1">
      <alignment horizontal="left" vertical="center" wrapText="1"/>
    </xf>
    <xf numFmtId="0" fontId="34" fillId="15" borderId="19" xfId="0" applyFont="1" applyFill="1" applyBorder="1" applyAlignment="1">
      <alignment vertical="center" wrapText="1"/>
    </xf>
    <xf numFmtId="0" fontId="29" fillId="15" borderId="19" xfId="0" applyFont="1" applyFill="1" applyBorder="1" applyAlignment="1">
      <alignment vertical="center" wrapText="1"/>
    </xf>
    <xf numFmtId="0" fontId="34" fillId="16" borderId="15" xfId="0" applyFont="1" applyFill="1" applyBorder="1" applyAlignment="1">
      <alignment horizontal="center" vertical="center" wrapText="1"/>
    </xf>
    <xf numFmtId="0" fontId="34" fillId="16" borderId="12" xfId="0" applyFont="1" applyFill="1" applyBorder="1" applyAlignment="1">
      <alignment vertical="center" wrapText="1"/>
    </xf>
    <xf numFmtId="0" fontId="34" fillId="5" borderId="8" xfId="0" applyFont="1" applyFill="1" applyBorder="1" applyAlignment="1">
      <alignment horizontal="center" vertical="center" wrapText="1"/>
    </xf>
    <xf numFmtId="0" fontId="34" fillId="5" borderId="8" xfId="0" applyFont="1" applyFill="1" applyBorder="1" applyAlignment="1">
      <alignment vertical="center" wrapText="1"/>
    </xf>
    <xf numFmtId="0" fontId="34" fillId="14" borderId="8" xfId="0" applyFont="1" applyFill="1" applyBorder="1" applyAlignment="1">
      <alignment horizontal="center" vertical="center" wrapText="1"/>
    </xf>
    <xf numFmtId="0" fontId="34" fillId="14" borderId="8" xfId="0" applyFont="1" applyFill="1" applyBorder="1" applyAlignment="1">
      <alignment vertical="center" wrapText="1"/>
    </xf>
    <xf numFmtId="0" fontId="29" fillId="14" borderId="8" xfId="0" applyFont="1" applyFill="1" applyBorder="1" applyAlignment="1">
      <alignment vertical="center" wrapText="1"/>
    </xf>
    <xf numFmtId="0" fontId="35" fillId="0" borderId="19" xfId="0" applyFont="1" applyFill="1" applyBorder="1" applyAlignment="1">
      <alignment horizontal="center" vertical="center" wrapText="1"/>
    </xf>
    <xf numFmtId="0" fontId="39" fillId="0" borderId="5" xfId="0" applyFont="1" applyFill="1" applyBorder="1" applyAlignment="1">
      <alignment vertical="center" wrapText="1"/>
    </xf>
    <xf numFmtId="0" fontId="29" fillId="0" borderId="19" xfId="0" applyFont="1" applyFill="1" applyBorder="1" applyAlignment="1">
      <alignment horizontal="center" vertical="center" wrapText="1"/>
    </xf>
    <xf numFmtId="0" fontId="7" fillId="0" borderId="5" xfId="0" applyFont="1" applyFill="1" applyBorder="1" applyAlignment="1">
      <alignment vertical="center" wrapText="1"/>
    </xf>
    <xf numFmtId="0" fontId="29" fillId="0" borderId="8" xfId="0" applyFont="1" applyFill="1" applyBorder="1" applyAlignment="1">
      <alignment horizontal="center" vertical="center" wrapText="1"/>
    </xf>
    <xf numFmtId="0" fontId="4" fillId="0" borderId="5" xfId="0" applyFont="1" applyFill="1" applyBorder="1" applyAlignment="1">
      <alignment vertical="center" wrapText="1"/>
    </xf>
    <xf numFmtId="0" fontId="34" fillId="0" borderId="8" xfId="0" applyFont="1" applyFill="1" applyBorder="1" applyAlignment="1">
      <alignment horizontal="center" vertical="center" wrapText="1"/>
    </xf>
    <xf numFmtId="0" fontId="7" fillId="0" borderId="8" xfId="0" applyFont="1" applyBorder="1" applyAlignment="1">
      <alignment horizontal="left" vertical="center" wrapText="1"/>
    </xf>
    <xf numFmtId="0" fontId="5" fillId="0" borderId="8" xfId="0" applyFont="1" applyBorder="1" applyAlignment="1">
      <alignment horizontal="left" vertical="center" wrapText="1"/>
    </xf>
    <xf numFmtId="0" fontId="7" fillId="0" borderId="8" xfId="0" applyFont="1" applyBorder="1" applyAlignment="1">
      <alignment horizontal="left" vertical="center" wrapText="1"/>
    </xf>
    <xf numFmtId="0" fontId="5" fillId="0" borderId="8" xfId="0" applyFont="1" applyBorder="1" applyAlignment="1">
      <alignment horizontal="left" vertical="center" wrapText="1"/>
    </xf>
    <xf numFmtId="0" fontId="4" fillId="0" borderId="0" xfId="0" applyFont="1" applyFill="1" applyAlignment="1">
      <alignment horizontal="left" vertical="center" wrapText="1"/>
    </xf>
    <xf numFmtId="0" fontId="7" fillId="0" borderId="8" xfId="0" applyFont="1" applyBorder="1" applyAlignment="1">
      <alignment horizontal="left" vertical="center" wrapText="1"/>
    </xf>
    <xf numFmtId="0" fontId="7" fillId="0" borderId="8" xfId="0" applyFont="1" applyBorder="1" applyAlignment="1">
      <alignment horizontal="center" vertical="center" wrapText="1"/>
    </xf>
    <xf numFmtId="0" fontId="5" fillId="0" borderId="8" xfId="0" applyFont="1" applyBorder="1" applyAlignment="1">
      <alignment horizontal="left" vertical="center" wrapText="1"/>
    </xf>
    <xf numFmtId="0" fontId="4" fillId="0" borderId="0" xfId="0" applyFont="1" applyFill="1" applyAlignment="1">
      <alignment horizontal="left" vertical="center" wrapText="1"/>
    </xf>
    <xf numFmtId="0" fontId="7" fillId="0" borderId="8" xfId="0" applyFont="1" applyBorder="1" applyAlignment="1">
      <alignment horizontal="left" vertical="center" wrapText="1"/>
    </xf>
    <xf numFmtId="0" fontId="5" fillId="0" borderId="8" xfId="0" applyFont="1" applyBorder="1" applyAlignment="1">
      <alignment horizontal="left" vertical="center" wrapText="1"/>
    </xf>
    <xf numFmtId="0" fontId="4" fillId="0" borderId="0" xfId="0" applyFont="1" applyFill="1" applyAlignment="1">
      <alignment horizontal="left" vertical="center" wrapText="1"/>
    </xf>
    <xf numFmtId="0" fontId="13" fillId="0" borderId="8" xfId="0" applyFont="1" applyBorder="1" applyAlignment="1">
      <alignment horizontal="left" vertical="center" wrapText="1"/>
    </xf>
    <xf numFmtId="0" fontId="14" fillId="0" borderId="8" xfId="0" applyFont="1" applyBorder="1" applyAlignment="1">
      <alignment horizontal="left" vertical="center" wrapText="1"/>
    </xf>
    <xf numFmtId="0" fontId="17" fillId="0" borderId="5" xfId="0" applyFont="1" applyBorder="1" applyAlignment="1">
      <alignment horizontal="left" vertical="center" wrapText="1"/>
    </xf>
    <xf numFmtId="0" fontId="14" fillId="0" borderId="5" xfId="0" applyFont="1" applyBorder="1" applyAlignment="1">
      <alignment horizontal="left" vertical="center" wrapText="1"/>
    </xf>
    <xf numFmtId="0" fontId="13" fillId="0" borderId="5" xfId="0" applyFont="1" applyBorder="1" applyAlignment="1">
      <alignment horizontal="left" vertical="center" wrapText="1"/>
    </xf>
    <xf numFmtId="0" fontId="7" fillId="0" borderId="8" xfId="0" applyFont="1" applyBorder="1" applyAlignment="1">
      <alignment horizontal="left" vertical="center" wrapText="1"/>
    </xf>
    <xf numFmtId="0" fontId="7" fillId="0" borderId="8" xfId="0" applyFont="1" applyBorder="1" applyAlignment="1">
      <alignment horizontal="center" vertical="center" wrapText="1"/>
    </xf>
    <xf numFmtId="0" fontId="5" fillId="0" borderId="8" xfId="0" applyFont="1" applyBorder="1" applyAlignment="1">
      <alignment horizontal="left" vertical="center" wrapText="1"/>
    </xf>
    <xf numFmtId="0" fontId="5" fillId="0" borderId="3" xfId="0" applyFont="1" applyBorder="1" applyAlignment="1">
      <alignment horizontal="left" vertical="center" wrapText="1"/>
    </xf>
    <xf numFmtId="0" fontId="7" fillId="0" borderId="1" xfId="0" applyFont="1" applyBorder="1" applyAlignment="1">
      <alignment horizontal="left" vertical="center" wrapText="1"/>
    </xf>
    <xf numFmtId="0" fontId="4" fillId="0" borderId="2" xfId="0" applyFont="1" applyBorder="1" applyAlignment="1">
      <alignment horizontal="left" vertical="center" wrapText="1"/>
    </xf>
    <xf numFmtId="0" fontId="7" fillId="0" borderId="2" xfId="0" applyFont="1" applyBorder="1" applyAlignment="1">
      <alignment horizontal="left" vertical="center" wrapText="1"/>
    </xf>
    <xf numFmtId="0" fontId="5" fillId="0" borderId="8" xfId="0" applyFont="1" applyBorder="1" applyAlignment="1">
      <alignment horizontal="center"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16" fillId="0" borderId="10" xfId="0" applyFont="1" applyBorder="1" applyAlignment="1">
      <alignment horizontal="left" vertical="center" wrapText="1"/>
    </xf>
    <xf numFmtId="0" fontId="16" fillId="0" borderId="8" xfId="0" applyFont="1" applyBorder="1" applyAlignment="1">
      <alignment horizontal="left" vertical="center" wrapText="1"/>
    </xf>
    <xf numFmtId="0" fontId="13" fillId="0" borderId="8" xfId="0" applyFont="1" applyBorder="1" applyAlignment="1">
      <alignment horizontal="center" vertical="center" wrapText="1"/>
    </xf>
    <xf numFmtId="0" fontId="9" fillId="0" borderId="5" xfId="0" applyFont="1" applyBorder="1" applyAlignment="1">
      <alignment horizontal="center" vertical="center" wrapText="1"/>
    </xf>
    <xf numFmtId="0" fontId="3" fillId="0" borderId="5" xfId="0" applyFont="1" applyBorder="1" applyAlignment="1">
      <alignment horizontal="center" vertical="center" wrapText="1"/>
    </xf>
    <xf numFmtId="0" fontId="9" fillId="0" borderId="0" xfId="0" applyFont="1" applyAlignment="1">
      <alignment horizontal="center" vertical="center" wrapText="1"/>
    </xf>
    <xf numFmtId="0" fontId="11" fillId="0" borderId="0" xfId="0" applyFont="1" applyAlignment="1">
      <alignment horizontal="left" vertical="center" wrapText="1"/>
    </xf>
    <xf numFmtId="0" fontId="9" fillId="0" borderId="0" xfId="0" applyFont="1" applyAlignment="1">
      <alignment horizontal="left" vertical="center" wrapText="1"/>
    </xf>
    <xf numFmtId="0" fontId="7" fillId="0" borderId="5" xfId="0" applyFont="1" applyBorder="1" applyAlignment="1">
      <alignment horizontal="center" vertical="center" wrapText="1"/>
    </xf>
    <xf numFmtId="0" fontId="4" fillId="0" borderId="0" xfId="0" applyFont="1" applyAlignment="1">
      <alignment horizontal="center" vertical="center" wrapText="1"/>
    </xf>
    <xf numFmtId="0" fontId="14" fillId="0" borderId="5" xfId="0" applyFont="1" applyBorder="1" applyAlignment="1">
      <alignment horizontal="center" vertical="center" wrapText="1"/>
    </xf>
    <xf numFmtId="0" fontId="5" fillId="0" borderId="5" xfId="0" applyFont="1" applyBorder="1" applyAlignment="1">
      <alignment horizontal="left" vertical="center" wrapText="1"/>
    </xf>
    <xf numFmtId="0" fontId="7" fillId="0" borderId="4" xfId="0" applyFont="1" applyBorder="1" applyAlignment="1">
      <alignment horizontal="left" vertical="center" wrapText="1"/>
    </xf>
    <xf numFmtId="0" fontId="7" fillId="0" borderId="6" xfId="0" applyFont="1" applyBorder="1" applyAlignment="1">
      <alignment horizontal="left" vertical="center" wrapText="1"/>
    </xf>
    <xf numFmtId="0" fontId="7" fillId="0" borderId="7" xfId="0" applyFont="1" applyBorder="1" applyAlignment="1">
      <alignment horizontal="left" vertical="center" wrapText="1"/>
    </xf>
    <xf numFmtId="0" fontId="7" fillId="0" borderId="3" xfId="0" applyFont="1" applyBorder="1" applyAlignment="1">
      <alignment horizontal="left" vertical="center" wrapText="1"/>
    </xf>
    <xf numFmtId="0" fontId="16" fillId="0" borderId="3" xfId="0" applyFont="1" applyBorder="1" applyAlignment="1">
      <alignment horizontal="left" vertical="center" wrapText="1"/>
    </xf>
    <xf numFmtId="0" fontId="17" fillId="0" borderId="3" xfId="0" applyFont="1" applyBorder="1" applyAlignment="1">
      <alignment horizontal="left" vertical="center" wrapText="1"/>
    </xf>
    <xf numFmtId="0" fontId="4" fillId="0" borderId="1" xfId="0" applyFont="1" applyBorder="1" applyAlignment="1">
      <alignment horizontal="left" vertical="center" wrapText="1"/>
    </xf>
    <xf numFmtId="0" fontId="10" fillId="0" borderId="0" xfId="0" applyFont="1" applyAlignment="1">
      <alignment horizontal="center" vertical="center" wrapText="1"/>
    </xf>
    <xf numFmtId="0" fontId="21" fillId="0" borderId="0" xfId="0" applyFont="1" applyAlignment="1">
      <alignment horizontal="center" vertical="center" wrapText="1"/>
    </xf>
    <xf numFmtId="0" fontId="14" fillId="0" borderId="11" xfId="0" applyFont="1" applyBorder="1" applyAlignment="1">
      <alignment horizontal="left" vertical="center" wrapText="1"/>
    </xf>
    <xf numFmtId="0" fontId="4"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14" fillId="0" borderId="9" xfId="0" applyFont="1" applyFill="1" applyBorder="1" applyAlignment="1">
      <alignment horizontal="center" vertical="center" wrapText="1"/>
    </xf>
    <xf numFmtId="0" fontId="22" fillId="0" borderId="15" xfId="0" applyFont="1" applyFill="1" applyBorder="1" applyAlignment="1">
      <alignment horizontal="center" vertical="center" wrapText="1"/>
    </xf>
    <xf numFmtId="0" fontId="22" fillId="0" borderId="16" xfId="0" applyFont="1" applyFill="1" applyBorder="1" applyAlignment="1">
      <alignment horizontal="center" vertical="center" wrapText="1"/>
    </xf>
    <xf numFmtId="0" fontId="22" fillId="0" borderId="17" xfId="0" applyFont="1" applyFill="1" applyBorder="1" applyAlignment="1">
      <alignment horizontal="center" vertical="center" wrapText="1"/>
    </xf>
    <xf numFmtId="0" fontId="10" fillId="0" borderId="5"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14" xfId="0" applyFont="1" applyFill="1" applyBorder="1" applyAlignment="1">
      <alignment horizontal="center" vertical="center" wrapText="1"/>
    </xf>
    <xf numFmtId="0" fontId="4" fillId="0" borderId="18" xfId="0" applyFont="1" applyFill="1" applyBorder="1" applyAlignment="1">
      <alignment horizontal="center" vertical="center" wrapText="1"/>
    </xf>
    <xf numFmtId="0" fontId="4" fillId="0" borderId="14" xfId="0" applyFont="1" applyFill="1" applyBorder="1" applyAlignment="1">
      <alignment vertical="center" wrapText="1"/>
    </xf>
    <xf numFmtId="0" fontId="4" fillId="0" borderId="18" xfId="0" applyFont="1" applyFill="1" applyBorder="1" applyAlignment="1">
      <alignment vertical="center" wrapText="1"/>
    </xf>
    <xf numFmtId="0" fontId="4" fillId="0" borderId="0" xfId="0" applyFont="1" applyFill="1" applyAlignment="1">
      <alignment horizontal="center" vertical="center" wrapText="1"/>
    </xf>
    <xf numFmtId="0" fontId="4" fillId="0" borderId="15" xfId="0" applyFont="1" applyFill="1" applyBorder="1" applyAlignment="1">
      <alignment horizontal="left" vertical="center" wrapText="1"/>
    </xf>
    <xf numFmtId="0" fontId="4" fillId="0" borderId="16" xfId="0" applyFont="1" applyFill="1" applyBorder="1" applyAlignment="1">
      <alignment horizontal="left" vertical="center" wrapText="1"/>
    </xf>
    <xf numFmtId="0" fontId="4" fillId="0" borderId="17" xfId="0" applyFont="1" applyFill="1" applyBorder="1" applyAlignment="1">
      <alignment horizontal="left" vertical="center" wrapText="1"/>
    </xf>
    <xf numFmtId="0" fontId="16" fillId="0" borderId="8" xfId="0" applyFont="1" applyFill="1" applyBorder="1" applyAlignment="1">
      <alignment horizontal="left" vertical="center" wrapText="1"/>
    </xf>
    <xf numFmtId="0" fontId="17" fillId="0" borderId="5" xfId="0" applyFont="1" applyFill="1" applyBorder="1" applyAlignment="1">
      <alignment horizontal="left" vertical="center" wrapText="1"/>
    </xf>
    <xf numFmtId="0" fontId="14" fillId="0" borderId="8"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4" fillId="0" borderId="15" xfId="0" applyFont="1" applyFill="1" applyBorder="1" applyAlignment="1">
      <alignment horizontal="center" vertical="center" wrapText="1"/>
    </xf>
    <xf numFmtId="0" fontId="4" fillId="0" borderId="16" xfId="0" applyFont="1" applyFill="1" applyBorder="1" applyAlignment="1">
      <alignment horizontal="center" vertical="center" wrapText="1"/>
    </xf>
    <xf numFmtId="0" fontId="4" fillId="0" borderId="17" xfId="0" applyFont="1" applyFill="1" applyBorder="1" applyAlignment="1">
      <alignment horizontal="center" vertical="center" wrapText="1"/>
    </xf>
    <xf numFmtId="0" fontId="7" fillId="0" borderId="14" xfId="0" applyFont="1" applyFill="1" applyBorder="1" applyAlignment="1">
      <alignment horizontal="center" vertical="center" wrapText="1"/>
    </xf>
    <xf numFmtId="0" fontId="7" fillId="0" borderId="31" xfId="0" applyFont="1" applyFill="1" applyBorder="1" applyAlignment="1">
      <alignment horizontal="center" vertical="center" wrapText="1"/>
    </xf>
    <xf numFmtId="0" fontId="7" fillId="0" borderId="18" xfId="0" applyFont="1" applyFill="1" applyBorder="1" applyAlignment="1">
      <alignment horizontal="center" vertical="center" wrapText="1"/>
    </xf>
    <xf numFmtId="0" fontId="4" fillId="0" borderId="31"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30" xfId="0" applyFont="1" applyFill="1" applyBorder="1" applyAlignment="1">
      <alignment horizontal="center" vertical="center" wrapText="1"/>
    </xf>
    <xf numFmtId="0" fontId="4" fillId="0" borderId="21" xfId="0" applyFont="1" applyFill="1" applyBorder="1" applyAlignment="1">
      <alignment horizontal="center" vertical="center" wrapText="1"/>
    </xf>
    <xf numFmtId="0" fontId="4" fillId="0" borderId="25" xfId="0" applyFont="1" applyFill="1" applyBorder="1" applyAlignment="1">
      <alignment horizontal="center" vertical="center" wrapText="1"/>
    </xf>
    <xf numFmtId="0" fontId="4" fillId="0" borderId="26" xfId="0" applyFont="1" applyFill="1" applyBorder="1" applyAlignment="1">
      <alignment horizontal="center" vertical="center" wrapText="1"/>
    </xf>
    <xf numFmtId="0" fontId="4" fillId="0" borderId="27" xfId="0" applyFont="1" applyFill="1" applyBorder="1" applyAlignment="1">
      <alignment horizontal="center" vertical="center" wrapText="1"/>
    </xf>
    <xf numFmtId="0" fontId="4" fillId="0" borderId="28" xfId="0" applyFont="1" applyFill="1" applyBorder="1" applyAlignment="1">
      <alignment horizontal="left" vertical="center" wrapText="1"/>
    </xf>
    <xf numFmtId="0" fontId="4" fillId="0" borderId="10" xfId="0" applyFont="1" applyFill="1" applyBorder="1" applyAlignment="1">
      <alignment horizontal="left" vertical="center" wrapText="1"/>
    </xf>
    <xf numFmtId="0" fontId="4" fillId="0" borderId="29" xfId="0" applyFont="1" applyFill="1" applyBorder="1" applyAlignment="1">
      <alignment horizontal="left" vertical="center" wrapText="1"/>
    </xf>
    <xf numFmtId="0" fontId="4" fillId="0" borderId="22" xfId="0" applyFont="1" applyFill="1" applyBorder="1" applyAlignment="1">
      <alignment horizontal="left" vertical="center" wrapText="1"/>
    </xf>
    <xf numFmtId="0" fontId="4" fillId="0" borderId="23" xfId="0" applyFont="1" applyFill="1" applyBorder="1" applyAlignment="1">
      <alignment horizontal="left" vertical="center" wrapText="1"/>
    </xf>
    <xf numFmtId="0" fontId="4" fillId="0" borderId="24" xfId="0" applyFont="1" applyFill="1" applyBorder="1" applyAlignment="1">
      <alignment horizontal="left" vertical="center" wrapText="1"/>
    </xf>
    <xf numFmtId="0" fontId="4" fillId="0" borderId="25" xfId="0" applyFont="1" applyFill="1" applyBorder="1" applyAlignment="1">
      <alignment horizontal="left" vertical="center" wrapText="1"/>
    </xf>
    <xf numFmtId="0" fontId="4" fillId="0" borderId="26" xfId="0" applyFont="1" applyFill="1" applyBorder="1" applyAlignment="1">
      <alignment horizontal="left" vertical="center" wrapText="1"/>
    </xf>
    <xf numFmtId="0" fontId="4" fillId="0" borderId="27" xfId="0" applyFont="1" applyFill="1" applyBorder="1" applyAlignment="1">
      <alignment horizontal="left" vertical="center" wrapText="1"/>
    </xf>
    <xf numFmtId="0" fontId="4" fillId="0" borderId="8" xfId="0" applyFont="1" applyFill="1" applyBorder="1" applyAlignment="1">
      <alignment horizontal="left" vertical="center" wrapText="1"/>
    </xf>
    <xf numFmtId="0" fontId="4" fillId="0" borderId="5" xfId="0" applyFont="1" applyFill="1" applyBorder="1" applyAlignment="1">
      <alignment horizontal="right" vertical="center" wrapText="1"/>
    </xf>
    <xf numFmtId="0" fontId="2" fillId="0" borderId="14"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6" xfId="0" applyFont="1" applyFill="1" applyBorder="1" applyAlignment="1">
      <alignment horizontal="center" vertical="center" wrapText="1"/>
    </xf>
    <xf numFmtId="0" fontId="2" fillId="0" borderId="17" xfId="0" applyFont="1" applyFill="1" applyBorder="1" applyAlignment="1">
      <alignment horizontal="center" vertical="center" wrapText="1"/>
    </xf>
    <xf numFmtId="0" fontId="4" fillId="0" borderId="8" xfId="0" applyFont="1" applyFill="1" applyBorder="1" applyAlignment="1">
      <alignment horizontal="center" vertical="center" wrapText="1"/>
    </xf>
    <xf numFmtId="166" fontId="4" fillId="0" borderId="8" xfId="2" applyNumberFormat="1" applyFont="1" applyFill="1" applyBorder="1" applyAlignment="1">
      <alignment horizontal="center" vertical="center" wrapText="1"/>
    </xf>
    <xf numFmtId="0" fontId="4" fillId="0" borderId="12" xfId="0" applyFont="1" applyFill="1" applyBorder="1" applyAlignment="1">
      <alignment horizontal="left" vertical="center" wrapText="1"/>
    </xf>
    <xf numFmtId="0" fontId="4" fillId="0" borderId="11" xfId="0" applyFont="1" applyFill="1" applyBorder="1" applyAlignment="1">
      <alignment horizontal="left" vertical="center" wrapText="1"/>
    </xf>
    <xf numFmtId="0" fontId="4" fillId="0" borderId="13" xfId="0" applyFont="1" applyFill="1" applyBorder="1" applyAlignment="1">
      <alignment horizontal="left" vertical="center" wrapText="1"/>
    </xf>
    <xf numFmtId="166" fontId="10" fillId="0" borderId="8" xfId="2" applyNumberFormat="1" applyFont="1" applyFill="1" applyBorder="1" applyAlignment="1">
      <alignment horizontal="center" vertical="center" wrapText="1"/>
    </xf>
    <xf numFmtId="166" fontId="4" fillId="0" borderId="15" xfId="2" applyNumberFormat="1" applyFont="1" applyFill="1" applyBorder="1" applyAlignment="1">
      <alignment horizontal="center" vertical="center" wrapText="1"/>
    </xf>
    <xf numFmtId="166" fontId="4" fillId="0" borderId="17" xfId="2" applyNumberFormat="1" applyFont="1" applyFill="1" applyBorder="1" applyAlignment="1">
      <alignment horizontal="center" vertical="center" wrapText="1"/>
    </xf>
    <xf numFmtId="0" fontId="7" fillId="0" borderId="15"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13" fillId="0" borderId="5" xfId="0" applyFont="1" applyFill="1" applyBorder="1" applyAlignment="1">
      <alignment horizontal="left" vertical="center" wrapText="1"/>
    </xf>
    <xf numFmtId="0" fontId="10" fillId="0" borderId="5" xfId="0" applyFont="1" applyFill="1" applyBorder="1" applyAlignment="1">
      <alignment vertical="center" wrapText="1"/>
    </xf>
    <xf numFmtId="0" fontId="25" fillId="0" borderId="5"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7" fillId="0" borderId="3" xfId="0" applyFont="1" applyFill="1" applyBorder="1" applyAlignment="1">
      <alignment horizontal="left" vertical="center" wrapText="1"/>
    </xf>
    <xf numFmtId="0" fontId="16" fillId="0" borderId="3" xfId="0" applyFont="1" applyFill="1" applyBorder="1" applyAlignment="1">
      <alignment horizontal="left" vertical="center" wrapText="1"/>
    </xf>
    <xf numFmtId="0" fontId="17" fillId="0" borderId="3" xfId="0" applyFont="1" applyFill="1" applyBorder="1" applyAlignment="1">
      <alignment horizontal="left" vertical="center" wrapText="1"/>
    </xf>
    <xf numFmtId="0" fontId="5" fillId="0" borderId="5" xfId="0" applyFont="1" applyFill="1" applyBorder="1" applyAlignment="1">
      <alignment horizontal="left" vertical="center" wrapText="1"/>
    </xf>
    <xf numFmtId="0" fontId="7" fillId="0" borderId="8" xfId="0" applyFont="1" applyFill="1" applyBorder="1" applyAlignment="1">
      <alignment horizontal="center" vertical="center" wrapText="1"/>
    </xf>
    <xf numFmtId="0" fontId="16" fillId="0" borderId="10" xfId="0" applyFont="1" applyFill="1" applyBorder="1" applyAlignment="1">
      <alignment horizontal="left" vertical="center" wrapText="1"/>
    </xf>
    <xf numFmtId="0" fontId="5" fillId="0" borderId="8" xfId="0" applyFont="1" applyFill="1" applyBorder="1" applyAlignment="1">
      <alignment horizontal="left" vertical="center" wrapText="1"/>
    </xf>
    <xf numFmtId="0" fontId="7" fillId="0" borderId="8" xfId="0" applyFont="1" applyFill="1" applyBorder="1" applyAlignment="1">
      <alignment horizontal="left" vertical="center" wrapText="1"/>
    </xf>
    <xf numFmtId="0" fontId="7" fillId="0" borderId="4" xfId="0" applyFont="1" applyFill="1" applyBorder="1" applyAlignment="1">
      <alignment horizontal="left" vertical="center" wrapText="1"/>
    </xf>
    <xf numFmtId="0" fontId="7" fillId="0" borderId="6" xfId="0" applyFont="1" applyFill="1" applyBorder="1" applyAlignment="1">
      <alignment horizontal="left" vertical="center" wrapText="1"/>
    </xf>
    <xf numFmtId="0" fontId="7" fillId="0" borderId="7" xfId="0" applyFont="1" applyFill="1" applyBorder="1" applyAlignment="1">
      <alignment horizontal="left" vertical="center" wrapText="1"/>
    </xf>
    <xf numFmtId="0" fontId="14" fillId="0" borderId="8" xfId="0" applyFont="1" applyFill="1" applyBorder="1" applyAlignment="1">
      <alignment horizontal="left" vertical="center" wrapText="1"/>
    </xf>
    <xf numFmtId="0" fontId="14" fillId="0" borderId="5" xfId="0" applyFont="1" applyFill="1" applyBorder="1" applyAlignment="1">
      <alignment horizontal="left" vertical="center" wrapText="1"/>
    </xf>
    <xf numFmtId="0" fontId="14" fillId="0" borderId="5"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13" fillId="0" borderId="8" xfId="0" applyFont="1" applyFill="1" applyBorder="1" applyAlignment="1">
      <alignment horizontal="left" vertical="center" wrapText="1"/>
    </xf>
    <xf numFmtId="0" fontId="4" fillId="0" borderId="2" xfId="0" applyFont="1" applyFill="1" applyBorder="1" applyAlignment="1">
      <alignment horizontal="left" vertical="center" wrapText="1"/>
    </xf>
    <xf numFmtId="0" fontId="7" fillId="0" borderId="2" xfId="0" applyFont="1" applyFill="1" applyBorder="1" applyAlignment="1">
      <alignment horizontal="left" vertical="center" wrapText="1"/>
    </xf>
    <xf numFmtId="0" fontId="3" fillId="0" borderId="5" xfId="0" applyFont="1" applyFill="1" applyBorder="1" applyAlignment="1">
      <alignment horizontal="center" vertical="center" wrapText="1"/>
    </xf>
    <xf numFmtId="0" fontId="21" fillId="0" borderId="0" xfId="0" applyFont="1" applyFill="1" applyAlignment="1">
      <alignment horizontal="center" vertical="center" wrapText="1"/>
    </xf>
    <xf numFmtId="0" fontId="11" fillId="0" borderId="0" xfId="0" applyFont="1" applyFill="1" applyAlignment="1">
      <alignment horizontal="left" vertical="center" wrapText="1"/>
    </xf>
    <xf numFmtId="0" fontId="9" fillId="0" borderId="0" xfId="0" applyFont="1" applyFill="1" applyAlignment="1">
      <alignment horizontal="left" vertical="center" wrapText="1"/>
    </xf>
    <xf numFmtId="0" fontId="9"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9" fillId="0" borderId="0" xfId="0" applyFont="1" applyFill="1" applyAlignment="1">
      <alignment horizontal="center" vertical="center" wrapText="1"/>
    </xf>
    <xf numFmtId="0" fontId="45" fillId="0" borderId="5" xfId="0" applyFont="1" applyBorder="1" applyAlignment="1">
      <alignment horizontal="left" vertical="center" wrapText="1"/>
    </xf>
    <xf numFmtId="0" fontId="31" fillId="0" borderId="5" xfId="0" applyFont="1" applyBorder="1" applyAlignment="1">
      <alignment vertical="center" wrapText="1"/>
    </xf>
    <xf numFmtId="0" fontId="31" fillId="0" borderId="5" xfId="0" applyFont="1" applyBorder="1" applyAlignment="1">
      <alignment horizontal="left" vertical="center" wrapText="1"/>
    </xf>
    <xf numFmtId="0" fontId="29" fillId="0" borderId="5" xfId="0" applyFont="1" applyBorder="1" applyAlignment="1">
      <alignment horizontal="right" vertical="center" wrapText="1"/>
    </xf>
    <xf numFmtId="0" fontId="30" fillId="0" borderId="5" xfId="0" applyFont="1" applyBorder="1" applyAlignment="1">
      <alignment horizontal="center" vertical="center" wrapText="1"/>
    </xf>
    <xf numFmtId="0" fontId="29" fillId="0" borderId="15" xfId="0" applyFont="1" applyBorder="1" applyAlignment="1">
      <alignment horizontal="center" vertical="center" wrapText="1"/>
    </xf>
    <xf numFmtId="0" fontId="29" fillId="0" borderId="17" xfId="0" applyFont="1" applyBorder="1" applyAlignment="1">
      <alignment horizontal="center" vertical="center" wrapText="1"/>
    </xf>
    <xf numFmtId="0" fontId="29" fillId="0" borderId="16" xfId="0" applyFont="1" applyBorder="1" applyAlignment="1">
      <alignment horizontal="center" vertical="center" wrapText="1"/>
    </xf>
    <xf numFmtId="0" fontId="29" fillId="0" borderId="8" xfId="0" applyFont="1" applyBorder="1" applyAlignment="1">
      <alignment horizontal="center" vertical="center" wrapText="1"/>
    </xf>
    <xf numFmtId="0" fontId="29" fillId="0" borderId="5" xfId="0" applyFont="1" applyBorder="1" applyAlignment="1">
      <alignment horizontal="left" vertical="center" wrapText="1"/>
    </xf>
    <xf numFmtId="0" fontId="40" fillId="0" borderId="14" xfId="0" applyFont="1" applyBorder="1" applyAlignment="1">
      <alignment horizontal="center" vertical="center" wrapText="1"/>
    </xf>
    <xf numFmtId="0" fontId="40" fillId="0" borderId="18" xfId="0" applyFont="1" applyBorder="1" applyAlignment="1">
      <alignment horizontal="center" vertical="center" wrapText="1"/>
    </xf>
    <xf numFmtId="0" fontId="29" fillId="0" borderId="14" xfId="0" applyFont="1" applyBorder="1" applyAlignment="1">
      <alignment horizontal="center" vertical="center" wrapText="1"/>
    </xf>
    <xf numFmtId="0" fontId="29" fillId="0" borderId="18" xfId="0" applyFont="1" applyBorder="1" applyAlignment="1">
      <alignment horizontal="center" vertical="center" wrapText="1"/>
    </xf>
    <xf numFmtId="0" fontId="32" fillId="0" borderId="15" xfId="0" applyFont="1" applyBorder="1" applyAlignment="1">
      <alignment horizontal="center" vertical="center" wrapText="1"/>
    </xf>
    <xf numFmtId="0" fontId="32" fillId="0" borderId="17" xfId="0" applyFont="1" applyBorder="1" applyAlignment="1">
      <alignment horizontal="center" vertical="center" wrapText="1"/>
    </xf>
    <xf numFmtId="0" fontId="31" fillId="0" borderId="8" xfId="0" applyFont="1" applyBorder="1" applyAlignment="1">
      <alignment horizontal="center" vertical="center" wrapText="1"/>
    </xf>
    <xf numFmtId="0" fontId="29" fillId="0" borderId="8" xfId="0" applyFont="1" applyBorder="1" applyAlignment="1">
      <alignment horizontal="left" vertical="center" wrapText="1"/>
    </xf>
    <xf numFmtId="0" fontId="29" fillId="0" borderId="12" xfId="0" applyFont="1" applyBorder="1" applyAlignment="1">
      <alignment horizontal="left" vertical="center" wrapText="1"/>
    </xf>
    <xf numFmtId="0" fontId="29" fillId="0" borderId="11" xfId="0" applyFont="1" applyBorder="1" applyAlignment="1">
      <alignment horizontal="left" vertical="center" wrapText="1"/>
    </xf>
    <xf numFmtId="0" fontId="29" fillId="0" borderId="13" xfId="0" applyFont="1" applyBorder="1" applyAlignment="1">
      <alignment horizontal="left" vertical="center" wrapText="1"/>
    </xf>
    <xf numFmtId="0" fontId="35" fillId="0" borderId="12" xfId="0" applyFont="1" applyBorder="1" applyAlignment="1">
      <alignment horizontal="left" vertical="center" wrapText="1"/>
    </xf>
    <xf numFmtId="0" fontId="35" fillId="0" borderId="11" xfId="0" applyFont="1" applyBorder="1" applyAlignment="1">
      <alignment horizontal="left" vertical="center" wrapText="1"/>
    </xf>
    <xf numFmtId="0" fontId="35" fillId="0" borderId="13" xfId="0" applyFont="1" applyBorder="1" applyAlignment="1">
      <alignment horizontal="left" vertical="center" wrapText="1"/>
    </xf>
    <xf numFmtId="0" fontId="41" fillId="0" borderId="8" xfId="0" applyFont="1" applyBorder="1" applyAlignment="1">
      <alignment horizontal="center" vertical="center" wrapText="1"/>
    </xf>
    <xf numFmtId="0" fontId="33" fillId="0" borderId="8" xfId="0" applyFont="1" applyBorder="1" applyAlignment="1">
      <alignment horizontal="center" vertical="center" wrapText="1"/>
    </xf>
    <xf numFmtId="0" fontId="29" fillId="0" borderId="25" xfId="0" applyFont="1" applyBorder="1" applyAlignment="1">
      <alignment horizontal="center" vertical="center" wrapText="1"/>
    </xf>
    <xf numFmtId="0" fontId="29" fillId="0" borderId="26" xfId="0" applyFont="1" applyBorder="1" applyAlignment="1">
      <alignment horizontal="center" vertical="center" wrapText="1"/>
    </xf>
    <xf numFmtId="0" fontId="29" fillId="0" borderId="27" xfId="0" applyFont="1" applyBorder="1" applyAlignment="1">
      <alignment horizontal="center" vertical="center" wrapText="1"/>
    </xf>
    <xf numFmtId="0" fontId="29" fillId="0" borderId="15" xfId="0" applyFont="1" applyBorder="1" applyAlignment="1">
      <alignment horizontal="left" vertical="center" wrapText="1"/>
    </xf>
    <xf numFmtId="0" fontId="29" fillId="0" borderId="16" xfId="0" applyFont="1" applyBorder="1" applyAlignment="1">
      <alignment horizontal="left" vertical="center" wrapText="1"/>
    </xf>
    <xf numFmtId="0" fontId="29" fillId="0" borderId="17" xfId="0" applyFont="1" applyBorder="1" applyAlignment="1">
      <alignment horizontal="left" vertical="center" wrapText="1"/>
    </xf>
    <xf numFmtId="0" fontId="40" fillId="0" borderId="31" xfId="0" applyFont="1" applyBorder="1" applyAlignment="1">
      <alignment horizontal="center" vertical="center" wrapText="1"/>
    </xf>
    <xf numFmtId="0" fontId="29" fillId="0" borderId="31" xfId="0" applyFont="1" applyBorder="1" applyAlignment="1">
      <alignment horizontal="center" vertical="center" wrapText="1"/>
    </xf>
    <xf numFmtId="0" fontId="29" fillId="0" borderId="20" xfId="0" applyFont="1" applyBorder="1" applyAlignment="1">
      <alignment horizontal="center" vertical="center" wrapText="1"/>
    </xf>
    <xf numFmtId="0" fontId="29" fillId="0" borderId="30" xfId="0" applyFont="1" applyBorder="1" applyAlignment="1">
      <alignment horizontal="center" vertical="center" wrapText="1"/>
    </xf>
    <xf numFmtId="0" fontId="29" fillId="0" borderId="21" xfId="0" applyFont="1" applyBorder="1" applyAlignment="1">
      <alignment horizontal="center" vertical="center" wrapText="1"/>
    </xf>
    <xf numFmtId="0" fontId="34" fillId="0" borderId="15" xfId="0" applyFont="1" applyBorder="1" applyAlignment="1">
      <alignment horizontal="center" vertical="center" wrapText="1"/>
    </xf>
    <xf numFmtId="0" fontId="34" fillId="0" borderId="16" xfId="0" applyFont="1" applyBorder="1" applyAlignment="1">
      <alignment horizontal="center" vertical="center" wrapText="1"/>
    </xf>
    <xf numFmtId="0" fontId="34" fillId="0" borderId="17" xfId="0" applyFont="1" applyBorder="1" applyAlignment="1">
      <alignment horizontal="center" vertical="center" wrapText="1"/>
    </xf>
    <xf numFmtId="0" fontId="36" fillId="0" borderId="5" xfId="0" applyFont="1" applyBorder="1" applyAlignment="1">
      <alignment horizontal="left" vertical="center" wrapText="1"/>
    </xf>
    <xf numFmtId="0" fontId="37" fillId="0" borderId="5" xfId="0" applyFont="1" applyBorder="1" applyAlignment="1">
      <alignment horizontal="left" vertical="center" wrapText="1"/>
    </xf>
    <xf numFmtId="0" fontId="34" fillId="0" borderId="14" xfId="0" applyFont="1" applyBorder="1" applyAlignment="1">
      <alignment horizontal="center" vertical="center" wrapText="1"/>
    </xf>
    <xf numFmtId="0" fontId="34" fillId="0" borderId="18" xfId="0" applyFont="1" applyBorder="1" applyAlignment="1">
      <alignment horizontal="center" vertical="center" wrapText="1"/>
    </xf>
    <xf numFmtId="0" fontId="29" fillId="0" borderId="14" xfId="0" applyFont="1" applyBorder="1" applyAlignment="1">
      <alignment vertical="center" wrapText="1"/>
    </xf>
    <xf numFmtId="0" fontId="29" fillId="0" borderId="18" xfId="0" applyFont="1" applyBorder="1" applyAlignment="1">
      <alignment vertical="center" wrapText="1"/>
    </xf>
    <xf numFmtId="0" fontId="4" fillId="0" borderId="0" xfId="0" applyFont="1" applyFill="1" applyAlignment="1">
      <alignment horizontal="left" vertical="center" wrapText="1"/>
    </xf>
    <xf numFmtId="0" fontId="28" fillId="0" borderId="5" xfId="0" applyFont="1" applyBorder="1" applyAlignment="1">
      <alignment horizontal="left" vertical="center" wrapText="1"/>
    </xf>
    <xf numFmtId="0" fontId="3" fillId="0" borderId="0" xfId="0" applyFont="1" applyAlignment="1">
      <alignment horizontal="center" vertical="center" wrapText="1"/>
    </xf>
    <xf numFmtId="0" fontId="17" fillId="0" borderId="8" xfId="0" applyFont="1" applyBorder="1" applyAlignment="1">
      <alignment horizontal="left" vertical="center" wrapText="1"/>
    </xf>
    <xf numFmtId="0" fontId="19" fillId="0" borderId="8" xfId="0" applyFont="1" applyBorder="1" applyAlignment="1">
      <alignment horizontal="left" vertical="center" wrapText="1"/>
    </xf>
    <xf numFmtId="0" fontId="16" fillId="0" borderId="9" xfId="0" applyFont="1" applyBorder="1" applyAlignment="1">
      <alignment horizontal="left" vertical="center" wrapText="1"/>
    </xf>
    <xf numFmtId="0" fontId="14" fillId="0" borderId="9" xfId="0" applyFont="1" applyBorder="1" applyAlignment="1">
      <alignment horizontal="left" vertical="center" wrapText="1"/>
    </xf>
    <xf numFmtId="0" fontId="11" fillId="0" borderId="10" xfId="0" applyFont="1" applyBorder="1" applyAlignment="1">
      <alignment horizontal="left" vertical="center" wrapText="1"/>
    </xf>
    <xf numFmtId="0" fontId="16" fillId="0" borderId="12" xfId="0" applyFont="1" applyBorder="1" applyAlignment="1">
      <alignment horizontal="left" vertical="center" wrapText="1"/>
    </xf>
    <xf numFmtId="0" fontId="16" fillId="0" borderId="11" xfId="0" applyFont="1" applyBorder="1" applyAlignment="1">
      <alignment horizontal="left" vertical="center" wrapText="1"/>
    </xf>
    <xf numFmtId="0" fontId="16" fillId="0" borderId="13" xfId="0" applyFont="1" applyBorder="1" applyAlignment="1">
      <alignment horizontal="left" vertical="center" wrapText="1"/>
    </xf>
  </cellXfs>
  <cellStyles count="4">
    <cellStyle name="Звичайний 2" xfId="1"/>
    <cellStyle name="Обычный" xfId="0" builtinId="0"/>
    <cellStyle name="Обычный 2" xfId="3"/>
    <cellStyle name="Финансовый" xfId="2" builtinId="3"/>
  </cellStyles>
  <dxfs count="4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9" defaultPivotStyle="PivotStyleLight16"/>
  <colors>
    <mruColors>
      <color rgb="FFFF99CC"/>
      <color rgb="FFCCCCFF"/>
      <color rgb="FF00FF00"/>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Офіс">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dimension ref="A1:K152"/>
  <sheetViews>
    <sheetView topLeftCell="A13" zoomScale="85" zoomScaleNormal="85" zoomScaleSheetLayoutView="85" workbookViewId="0">
      <selection activeCell="B20" sqref="B20"/>
    </sheetView>
  </sheetViews>
  <sheetFormatPr defaultColWidth="34" defaultRowHeight="13.5"/>
  <cols>
    <col min="1" max="1" width="5.5" style="3" customWidth="1"/>
    <col min="2" max="2" width="34" style="3"/>
    <col min="3" max="3" width="10.625" style="3" customWidth="1"/>
    <col min="4" max="6" width="9.5" style="3" customWidth="1"/>
    <col min="7" max="7" width="9.25" style="3" customWidth="1"/>
    <col min="8" max="8" width="10.5" style="3" customWidth="1"/>
    <col min="9" max="10" width="9.5" style="3" customWidth="1"/>
    <col min="11" max="11" width="9.375" style="3" customWidth="1"/>
    <col min="12" max="16384" width="34" style="3"/>
  </cols>
  <sheetData>
    <row r="1" spans="1:11">
      <c r="H1" s="375" t="s">
        <v>63</v>
      </c>
      <c r="I1" s="375"/>
      <c r="J1" s="375"/>
      <c r="K1" s="375"/>
    </row>
    <row r="2" spans="1:11" ht="29.45" customHeight="1">
      <c r="H2" s="375" t="s">
        <v>64</v>
      </c>
      <c r="I2" s="375"/>
      <c r="J2" s="375"/>
      <c r="K2" s="375"/>
    </row>
    <row r="3" spans="1:11" ht="18.2">
      <c r="A3" s="372" t="s">
        <v>590</v>
      </c>
      <c r="B3" s="372"/>
      <c r="C3" s="372"/>
      <c r="D3" s="372"/>
      <c r="E3" s="372"/>
      <c r="F3" s="372"/>
      <c r="G3" s="372"/>
      <c r="H3" s="372"/>
      <c r="I3" s="372"/>
      <c r="J3" s="372"/>
      <c r="K3" s="372"/>
    </row>
    <row r="4" spans="1:11" ht="17.350000000000001" customHeight="1">
      <c r="A4" s="1" t="s">
        <v>65</v>
      </c>
      <c r="B4" s="1" t="s">
        <v>66</v>
      </c>
      <c r="C4" s="1"/>
      <c r="D4" s="370" t="s">
        <v>67</v>
      </c>
      <c r="E4" s="370"/>
      <c r="F4" s="370"/>
      <c r="G4" s="370"/>
      <c r="H4" s="370"/>
      <c r="I4" s="370"/>
      <c r="J4" s="370"/>
      <c r="K4" s="370"/>
    </row>
    <row r="5" spans="1:11" ht="18" customHeight="1">
      <c r="A5" s="2"/>
      <c r="B5" s="2" t="s">
        <v>68</v>
      </c>
      <c r="C5" s="2"/>
      <c r="D5" s="371" t="s">
        <v>69</v>
      </c>
      <c r="E5" s="371"/>
      <c r="F5" s="371"/>
      <c r="G5" s="371"/>
      <c r="H5" s="371"/>
      <c r="I5" s="371"/>
      <c r="J5" s="371"/>
      <c r="K5" s="371"/>
    </row>
    <row r="6" spans="1:11" ht="17.350000000000001" customHeight="1">
      <c r="A6" s="1" t="s">
        <v>70</v>
      </c>
      <c r="B6" s="1" t="s">
        <v>71</v>
      </c>
      <c r="C6" s="1"/>
      <c r="D6" s="370" t="s">
        <v>67</v>
      </c>
      <c r="E6" s="370"/>
      <c r="F6" s="370"/>
      <c r="G6" s="370"/>
      <c r="H6" s="370"/>
      <c r="I6" s="370"/>
      <c r="J6" s="370"/>
      <c r="K6" s="370"/>
    </row>
    <row r="7" spans="1:11" ht="18" customHeight="1">
      <c r="B7" s="2" t="s">
        <v>68</v>
      </c>
      <c r="D7" s="371" t="s">
        <v>72</v>
      </c>
      <c r="E7" s="371"/>
      <c r="F7" s="371"/>
      <c r="G7" s="371"/>
      <c r="H7" s="371"/>
      <c r="I7" s="371"/>
      <c r="J7" s="371"/>
      <c r="K7" s="371"/>
    </row>
    <row r="8" spans="1:11" s="1" customFormat="1" ht="36" customHeight="1">
      <c r="A8" s="1" t="s">
        <v>73</v>
      </c>
      <c r="B8" s="1" t="s">
        <v>74</v>
      </c>
      <c r="C8" s="1" t="s">
        <v>75</v>
      </c>
      <c r="D8" s="372" t="s">
        <v>76</v>
      </c>
      <c r="E8" s="372"/>
      <c r="F8" s="372"/>
      <c r="G8" s="372"/>
      <c r="H8" s="372"/>
      <c r="I8" s="372"/>
      <c r="J8" s="372"/>
      <c r="K8" s="372"/>
    </row>
    <row r="9" spans="1:11" s="2" customFormat="1" ht="18.2">
      <c r="A9" s="1"/>
      <c r="B9" s="2" t="s">
        <v>68</v>
      </c>
      <c r="C9" s="4" t="s">
        <v>77</v>
      </c>
    </row>
    <row r="10" spans="1:11" s="2" customFormat="1" ht="24.05" customHeight="1">
      <c r="A10" s="1" t="s">
        <v>78</v>
      </c>
      <c r="B10" s="1" t="s">
        <v>79</v>
      </c>
      <c r="C10" s="373" t="s">
        <v>591</v>
      </c>
      <c r="D10" s="373"/>
      <c r="E10" s="373"/>
      <c r="F10" s="373"/>
      <c r="G10" s="373"/>
      <c r="H10" s="373"/>
      <c r="I10" s="373"/>
      <c r="J10" s="373"/>
      <c r="K10" s="373"/>
    </row>
    <row r="11" spans="1:11" s="2" customFormat="1" ht="16.850000000000001" customHeight="1">
      <c r="A11" s="1" t="s">
        <v>80</v>
      </c>
      <c r="B11" s="374" t="s">
        <v>81</v>
      </c>
      <c r="C11" s="374"/>
      <c r="D11" s="374"/>
      <c r="E11" s="374"/>
      <c r="F11" s="374"/>
      <c r="G11" s="374"/>
      <c r="H11" s="374"/>
      <c r="I11" s="374"/>
      <c r="J11" s="374"/>
      <c r="K11" s="374"/>
    </row>
    <row r="12" spans="1:11" ht="18" customHeight="1">
      <c r="A12" s="362" t="s">
        <v>82</v>
      </c>
      <c r="B12" s="363"/>
      <c r="C12" s="363"/>
      <c r="D12" s="363"/>
      <c r="E12" s="363"/>
      <c r="F12" s="363"/>
      <c r="G12" s="363"/>
      <c r="H12" s="363"/>
      <c r="I12" s="363"/>
      <c r="J12" s="363"/>
      <c r="K12" s="363"/>
    </row>
    <row r="13" spans="1:11" ht="16.850000000000001" customHeight="1">
      <c r="A13" s="357" t="s">
        <v>0</v>
      </c>
      <c r="B13" s="357" t="s">
        <v>1</v>
      </c>
      <c r="C13" s="358" t="s">
        <v>2</v>
      </c>
      <c r="D13" s="358"/>
      <c r="E13" s="358"/>
      <c r="F13" s="358" t="s">
        <v>3</v>
      </c>
      <c r="G13" s="358"/>
      <c r="H13" s="358"/>
      <c r="I13" s="358" t="s">
        <v>4</v>
      </c>
      <c r="J13" s="358"/>
      <c r="K13" s="358"/>
    </row>
    <row r="14" spans="1:11" ht="21.55">
      <c r="A14" s="357"/>
      <c r="B14" s="357"/>
      <c r="C14" s="7" t="s">
        <v>85</v>
      </c>
      <c r="D14" s="7" t="s">
        <v>86</v>
      </c>
      <c r="E14" s="7" t="s">
        <v>87</v>
      </c>
      <c r="F14" s="7" t="s">
        <v>85</v>
      </c>
      <c r="G14" s="7" t="s">
        <v>86</v>
      </c>
      <c r="H14" s="7" t="s">
        <v>87</v>
      </c>
      <c r="I14" s="7" t="s">
        <v>85</v>
      </c>
      <c r="J14" s="7" t="s">
        <v>86</v>
      </c>
      <c r="K14" s="7" t="s">
        <v>87</v>
      </c>
    </row>
    <row r="15" spans="1:11" s="8" customFormat="1" ht="10.8">
      <c r="A15" s="7"/>
      <c r="B15" s="7"/>
      <c r="C15" s="7" t="s">
        <v>91</v>
      </c>
      <c r="D15" s="7" t="s">
        <v>92</v>
      </c>
      <c r="E15" s="7" t="s">
        <v>93</v>
      </c>
      <c r="F15" s="7" t="s">
        <v>94</v>
      </c>
      <c r="G15" s="7" t="s">
        <v>95</v>
      </c>
      <c r="H15" s="7" t="s">
        <v>96</v>
      </c>
      <c r="I15" s="7" t="s">
        <v>97</v>
      </c>
      <c r="J15" s="7" t="s">
        <v>98</v>
      </c>
      <c r="K15" s="7" t="s">
        <v>99</v>
      </c>
    </row>
    <row r="16" spans="1:11" s="4" customFormat="1" ht="14.15">
      <c r="A16" s="9" t="s">
        <v>6</v>
      </c>
      <c r="B16" s="20" t="s">
        <v>161</v>
      </c>
      <c r="C16" s="10">
        <v>22774.6</v>
      </c>
      <c r="D16" s="10">
        <v>446.5</v>
      </c>
      <c r="E16" s="10">
        <f>C16+D16</f>
        <v>23221.1</v>
      </c>
      <c r="F16" s="10">
        <v>22731.080999999998</v>
      </c>
      <c r="G16" s="10">
        <v>326.83100000000002</v>
      </c>
      <c r="H16" s="10">
        <f>F16+G16</f>
        <v>23057.911999999997</v>
      </c>
      <c r="I16" s="10">
        <f>C16-F16</f>
        <v>43.519000000000233</v>
      </c>
      <c r="J16" s="10">
        <f>D16-G16</f>
        <v>119.66899999999998</v>
      </c>
      <c r="K16" s="10">
        <f>I16+J16</f>
        <v>163.18800000000022</v>
      </c>
    </row>
    <row r="17" spans="1:11" ht="36.200000000000003" customHeight="1">
      <c r="A17" s="362" t="s">
        <v>185</v>
      </c>
      <c r="B17" s="363"/>
      <c r="C17" s="363"/>
      <c r="D17" s="363"/>
      <c r="E17" s="363"/>
      <c r="F17" s="363"/>
      <c r="G17" s="363"/>
      <c r="H17" s="363"/>
      <c r="I17" s="363"/>
      <c r="J17" s="363"/>
      <c r="K17" s="363"/>
    </row>
    <row r="18" spans="1:11" ht="15.5">
      <c r="A18" s="11"/>
      <c r="B18" s="11" t="s">
        <v>7</v>
      </c>
      <c r="C18" s="11"/>
      <c r="D18" s="11"/>
      <c r="E18" s="11"/>
      <c r="F18" s="11"/>
      <c r="G18" s="11"/>
      <c r="H18" s="11"/>
      <c r="I18" s="11"/>
      <c r="J18" s="11"/>
      <c r="K18" s="11"/>
    </row>
    <row r="19" spans="1:11" ht="42.4">
      <c r="A19" s="220" t="s">
        <v>5</v>
      </c>
      <c r="B19" s="221" t="s">
        <v>83</v>
      </c>
      <c r="C19" s="12">
        <v>22668.28</v>
      </c>
      <c r="D19" s="12">
        <v>410.9</v>
      </c>
      <c r="E19" s="10">
        <f t="shared" ref="E19:E20" si="0">C19+D19</f>
        <v>23079.18</v>
      </c>
      <c r="F19" s="12">
        <v>22624.760999999999</v>
      </c>
      <c r="G19" s="12">
        <v>326.517</v>
      </c>
      <c r="H19" s="10">
        <f t="shared" ref="H19:H20" si="1">F19+G19</f>
        <v>22951.277999999998</v>
      </c>
      <c r="I19" s="10">
        <f t="shared" ref="I19:J21" si="2">C19-F19</f>
        <v>43.519000000000233</v>
      </c>
      <c r="J19" s="10">
        <f t="shared" si="2"/>
        <v>84.382999999999981</v>
      </c>
      <c r="K19" s="10">
        <f t="shared" ref="K19:K20" si="3">I19+J19</f>
        <v>127.90200000000021</v>
      </c>
    </row>
    <row r="20" spans="1:11" ht="42.4">
      <c r="A20" s="220">
        <v>2</v>
      </c>
      <c r="B20" s="343" t="s">
        <v>84</v>
      </c>
      <c r="C20" s="12"/>
      <c r="D20" s="12">
        <v>35.6</v>
      </c>
      <c r="E20" s="10">
        <f t="shared" si="0"/>
        <v>35.6</v>
      </c>
      <c r="F20" s="12"/>
      <c r="G20" s="12">
        <v>0.314</v>
      </c>
      <c r="H20" s="10">
        <f t="shared" si="1"/>
        <v>0.314</v>
      </c>
      <c r="I20" s="10">
        <f t="shared" si="2"/>
        <v>0</v>
      </c>
      <c r="J20" s="10">
        <f t="shared" si="2"/>
        <v>35.286000000000001</v>
      </c>
      <c r="K20" s="10">
        <f t="shared" si="3"/>
        <v>35.286000000000001</v>
      </c>
    </row>
    <row r="21" spans="1:11" ht="70.650000000000006">
      <c r="A21" s="11">
        <v>3</v>
      </c>
      <c r="B21" s="225" t="s">
        <v>592</v>
      </c>
      <c r="C21" s="12">
        <v>106.32</v>
      </c>
      <c r="D21" s="12"/>
      <c r="E21" s="10">
        <f t="shared" ref="E21" si="4">C21+D21</f>
        <v>106.32</v>
      </c>
      <c r="F21" s="12">
        <v>106.32</v>
      </c>
      <c r="G21" s="12"/>
      <c r="H21" s="10">
        <f t="shared" ref="H21" si="5">F21+G21</f>
        <v>106.32</v>
      </c>
      <c r="I21" s="10">
        <f t="shared" si="2"/>
        <v>0</v>
      </c>
      <c r="J21" s="10">
        <f t="shared" si="2"/>
        <v>0</v>
      </c>
      <c r="K21" s="10">
        <f t="shared" ref="K21" si="6">I21+J21</f>
        <v>0</v>
      </c>
    </row>
    <row r="23" spans="1:11" ht="21.55" customHeight="1">
      <c r="A23" s="362" t="s">
        <v>103</v>
      </c>
      <c r="B23" s="363"/>
      <c r="C23" s="363"/>
      <c r="D23" s="363"/>
      <c r="E23" s="363"/>
      <c r="F23" s="363"/>
      <c r="G23" s="363"/>
      <c r="H23" s="363"/>
      <c r="I23" s="363"/>
      <c r="J23" s="363"/>
      <c r="K23" s="363"/>
    </row>
    <row r="25" spans="1:11" ht="34.35">
      <c r="A25" s="11" t="s">
        <v>8</v>
      </c>
      <c r="B25" s="11" t="s">
        <v>9</v>
      </c>
      <c r="C25" s="13" t="s">
        <v>100</v>
      </c>
      <c r="D25" s="13" t="s">
        <v>101</v>
      </c>
      <c r="E25" s="13" t="s">
        <v>102</v>
      </c>
    </row>
    <row r="26" spans="1:11" ht="14.15">
      <c r="A26" s="11" t="s">
        <v>6</v>
      </c>
      <c r="B26" s="11" t="s">
        <v>11</v>
      </c>
      <c r="C26" s="11" t="s">
        <v>12</v>
      </c>
      <c r="D26" s="11"/>
      <c r="E26" s="11" t="s">
        <v>12</v>
      </c>
    </row>
    <row r="27" spans="1:11" ht="14.15">
      <c r="A27" s="11"/>
      <c r="B27" s="11" t="s">
        <v>13</v>
      </c>
      <c r="C27" s="11"/>
      <c r="D27" s="11"/>
      <c r="E27" s="11"/>
    </row>
    <row r="28" spans="1:11" ht="14.15">
      <c r="A28" s="11" t="s">
        <v>14</v>
      </c>
      <c r="B28" s="11" t="s">
        <v>15</v>
      </c>
      <c r="C28" s="11" t="s">
        <v>12</v>
      </c>
      <c r="D28" s="11"/>
      <c r="E28" s="11" t="s">
        <v>12</v>
      </c>
    </row>
    <row r="29" spans="1:11" ht="14.15">
      <c r="A29" s="11" t="s">
        <v>16</v>
      </c>
      <c r="B29" s="11" t="s">
        <v>17</v>
      </c>
      <c r="C29" s="11" t="s">
        <v>12</v>
      </c>
      <c r="D29" s="11"/>
      <c r="E29" s="11" t="s">
        <v>12</v>
      </c>
    </row>
    <row r="30" spans="1:11">
      <c r="A30" s="357" t="s">
        <v>18</v>
      </c>
      <c r="B30" s="357"/>
      <c r="C30" s="357"/>
      <c r="D30" s="357"/>
      <c r="E30" s="357"/>
    </row>
    <row r="31" spans="1:11" ht="14.15">
      <c r="A31" s="11" t="s">
        <v>19</v>
      </c>
      <c r="B31" s="11" t="s">
        <v>20</v>
      </c>
      <c r="C31" s="10">
        <f>SUM(C33:C36)</f>
        <v>446.5</v>
      </c>
      <c r="D31" s="10">
        <f t="shared" ref="D31:E31" si="7">SUM(D33:D36)</f>
        <v>326.83100000000002</v>
      </c>
      <c r="E31" s="10">
        <f t="shared" si="7"/>
        <v>119.66899999999998</v>
      </c>
    </row>
    <row r="32" spans="1:11" ht="14.15">
      <c r="A32" s="11"/>
      <c r="B32" s="11" t="s">
        <v>13</v>
      </c>
      <c r="C32" s="10"/>
      <c r="D32" s="10"/>
      <c r="E32" s="10"/>
    </row>
    <row r="33" spans="1:11" ht="14.15">
      <c r="A33" s="11" t="s">
        <v>21</v>
      </c>
      <c r="B33" s="11" t="s">
        <v>15</v>
      </c>
      <c r="C33" s="10">
        <v>35.6</v>
      </c>
      <c r="D33" s="10">
        <v>0.314</v>
      </c>
      <c r="E33" s="10">
        <f>C33-D33</f>
        <v>35.286000000000001</v>
      </c>
    </row>
    <row r="34" spans="1:11" ht="14.15">
      <c r="A34" s="11" t="s">
        <v>22</v>
      </c>
      <c r="B34" s="11" t="s">
        <v>23</v>
      </c>
      <c r="C34" s="10"/>
      <c r="D34" s="10"/>
      <c r="E34" s="10">
        <f t="shared" ref="E34:E36" si="8">C34-D34</f>
        <v>0</v>
      </c>
    </row>
    <row r="35" spans="1:11" ht="14.15">
      <c r="A35" s="11" t="s">
        <v>24</v>
      </c>
      <c r="B35" s="11" t="s">
        <v>25</v>
      </c>
      <c r="C35" s="10"/>
      <c r="D35" s="10"/>
      <c r="E35" s="10">
        <f t="shared" si="8"/>
        <v>0</v>
      </c>
    </row>
    <row r="36" spans="1:11" ht="14.15">
      <c r="A36" s="11" t="s">
        <v>26</v>
      </c>
      <c r="B36" s="11" t="s">
        <v>27</v>
      </c>
      <c r="C36" s="10">
        <v>410.9</v>
      </c>
      <c r="D36" s="10">
        <v>326.517</v>
      </c>
      <c r="E36" s="10">
        <f t="shared" si="8"/>
        <v>84.382999999999981</v>
      </c>
    </row>
    <row r="37" spans="1:11" ht="55.7" customHeight="1">
      <c r="A37" s="359" t="s">
        <v>593</v>
      </c>
      <c r="B37" s="357"/>
      <c r="C37" s="357"/>
      <c r="D37" s="357"/>
      <c r="E37" s="357"/>
    </row>
    <row r="38" spans="1:11" ht="14.15">
      <c r="A38" s="11" t="s">
        <v>29</v>
      </c>
      <c r="B38" s="11" t="s">
        <v>30</v>
      </c>
      <c r="C38" s="11" t="s">
        <v>12</v>
      </c>
      <c r="D38" s="11"/>
      <c r="E38" s="11"/>
    </row>
    <row r="39" spans="1:11" ht="14.15">
      <c r="A39" s="11"/>
      <c r="B39" s="11" t="s">
        <v>13</v>
      </c>
      <c r="C39" s="11"/>
      <c r="D39" s="11"/>
      <c r="E39" s="11"/>
    </row>
    <row r="40" spans="1:11" ht="14.15">
      <c r="A40" s="11" t="s">
        <v>31</v>
      </c>
      <c r="B40" s="11" t="s">
        <v>15</v>
      </c>
      <c r="C40" s="11" t="s">
        <v>12</v>
      </c>
      <c r="D40" s="11"/>
      <c r="E40" s="11"/>
    </row>
    <row r="41" spans="1:11" ht="14.15">
      <c r="A41" s="11" t="s">
        <v>32</v>
      </c>
      <c r="B41" s="11" t="s">
        <v>27</v>
      </c>
      <c r="C41" s="11" t="s">
        <v>12</v>
      </c>
      <c r="D41" s="11"/>
      <c r="E41" s="11"/>
    </row>
    <row r="43" spans="1:11" ht="16.149999999999999" customHeight="1">
      <c r="A43" s="362" t="s">
        <v>104</v>
      </c>
      <c r="B43" s="363"/>
      <c r="C43" s="363"/>
      <c r="D43" s="363"/>
      <c r="E43" s="363"/>
      <c r="F43" s="363"/>
      <c r="G43" s="363"/>
      <c r="H43" s="363"/>
      <c r="I43" s="363"/>
      <c r="J43" s="363"/>
      <c r="K43" s="363"/>
    </row>
    <row r="45" spans="1:11">
      <c r="A45" s="357" t="s">
        <v>8</v>
      </c>
      <c r="B45" s="357" t="s">
        <v>9</v>
      </c>
      <c r="C45" s="357" t="s">
        <v>33</v>
      </c>
      <c r="D45" s="357"/>
      <c r="E45" s="357"/>
      <c r="F45" s="357" t="s">
        <v>34</v>
      </c>
      <c r="G45" s="357"/>
      <c r="H45" s="357"/>
      <c r="I45" s="357" t="s">
        <v>10</v>
      </c>
      <c r="J45" s="357"/>
      <c r="K45" s="357"/>
    </row>
    <row r="46" spans="1:11" ht="21.55">
      <c r="A46" s="357"/>
      <c r="B46" s="357"/>
      <c r="C46" s="7" t="s">
        <v>311</v>
      </c>
      <c r="D46" s="7" t="s">
        <v>153</v>
      </c>
      <c r="E46" s="11" t="s">
        <v>35</v>
      </c>
      <c r="F46" s="7" t="s">
        <v>311</v>
      </c>
      <c r="G46" s="7" t="s">
        <v>153</v>
      </c>
      <c r="H46" s="11" t="s">
        <v>35</v>
      </c>
      <c r="I46" s="7" t="s">
        <v>311</v>
      </c>
      <c r="J46" s="7" t="s">
        <v>153</v>
      </c>
      <c r="K46" s="11" t="s">
        <v>35</v>
      </c>
    </row>
    <row r="47" spans="1:11" s="16" customFormat="1" ht="14.15">
      <c r="A47" s="14" t="s">
        <v>105</v>
      </c>
      <c r="B47" s="14" t="s">
        <v>106</v>
      </c>
      <c r="C47" s="352"/>
      <c r="D47" s="352"/>
      <c r="E47" s="352"/>
      <c r="F47" s="352"/>
      <c r="G47" s="352"/>
      <c r="H47" s="352"/>
      <c r="I47" s="352"/>
      <c r="J47" s="352"/>
      <c r="K47" s="352"/>
    </row>
    <row r="48" spans="1:11" ht="14.15">
      <c r="A48" s="11"/>
      <c r="B48" s="6" t="s">
        <v>113</v>
      </c>
      <c r="C48" s="10">
        <v>114</v>
      </c>
      <c r="D48" s="10"/>
      <c r="E48" s="10">
        <f>C48+D48</f>
        <v>114</v>
      </c>
      <c r="F48" s="10">
        <v>107.5</v>
      </c>
      <c r="G48" s="10"/>
      <c r="H48" s="10">
        <f>F48+G48</f>
        <v>107.5</v>
      </c>
      <c r="I48" s="10">
        <f t="shared" ref="I48:J51" si="9">F48-C48</f>
        <v>-6.5</v>
      </c>
      <c r="J48" s="10">
        <f t="shared" si="9"/>
        <v>0</v>
      </c>
      <c r="K48" s="10">
        <f>I48+J48</f>
        <v>-6.5</v>
      </c>
    </row>
    <row r="49" spans="1:11" ht="28.3">
      <c r="A49" s="11"/>
      <c r="B49" s="6" t="s">
        <v>116</v>
      </c>
      <c r="C49" s="10"/>
      <c r="D49" s="10">
        <v>56.1</v>
      </c>
      <c r="E49" s="10">
        <f>C49+D49</f>
        <v>56.1</v>
      </c>
      <c r="F49" s="10"/>
      <c r="G49" s="10">
        <v>56.1</v>
      </c>
      <c r="H49" s="10">
        <f>F49+G49</f>
        <v>56.1</v>
      </c>
      <c r="I49" s="10">
        <f t="shared" si="9"/>
        <v>0</v>
      </c>
      <c r="J49" s="10">
        <f t="shared" si="9"/>
        <v>0</v>
      </c>
      <c r="K49" s="10">
        <f>I49+J49</f>
        <v>0</v>
      </c>
    </row>
    <row r="50" spans="1:11" ht="28.3">
      <c r="A50" s="220"/>
      <c r="B50" s="221" t="s">
        <v>594</v>
      </c>
      <c r="C50" s="10">
        <v>106320.47</v>
      </c>
      <c r="D50" s="10"/>
      <c r="E50" s="10">
        <f>C50+D50</f>
        <v>106320.47</v>
      </c>
      <c r="F50" s="10">
        <v>106320.47</v>
      </c>
      <c r="G50" s="10"/>
      <c r="H50" s="10">
        <f>F50+G50</f>
        <v>106320.47</v>
      </c>
      <c r="I50" s="10">
        <f t="shared" si="9"/>
        <v>0</v>
      </c>
      <c r="J50" s="10">
        <f t="shared" si="9"/>
        <v>0</v>
      </c>
      <c r="K50" s="10">
        <f>I50+J50</f>
        <v>0</v>
      </c>
    </row>
    <row r="51" spans="1:11" ht="14.15">
      <c r="A51" s="220"/>
      <c r="B51" s="221" t="s">
        <v>595</v>
      </c>
      <c r="C51" s="10"/>
      <c r="D51" s="10">
        <v>3</v>
      </c>
      <c r="E51" s="10">
        <f>C51+D51</f>
        <v>3</v>
      </c>
      <c r="F51" s="10"/>
      <c r="G51" s="10">
        <v>3</v>
      </c>
      <c r="H51" s="10">
        <f>F51+G51</f>
        <v>3</v>
      </c>
      <c r="I51" s="10">
        <f t="shared" si="9"/>
        <v>0</v>
      </c>
      <c r="J51" s="10">
        <f t="shared" si="9"/>
        <v>0</v>
      </c>
      <c r="K51" s="10">
        <f>I51+J51</f>
        <v>0</v>
      </c>
    </row>
    <row r="52" spans="1:11" ht="30.95" customHeight="1">
      <c r="A52" s="353" t="s">
        <v>596</v>
      </c>
      <c r="B52" s="352"/>
      <c r="C52" s="352"/>
      <c r="D52" s="352"/>
      <c r="E52" s="352"/>
      <c r="F52" s="352"/>
      <c r="G52" s="352"/>
      <c r="H52" s="352"/>
      <c r="I52" s="352"/>
      <c r="J52" s="352"/>
      <c r="K52" s="352"/>
    </row>
    <row r="53" spans="1:11" s="16" customFormat="1" ht="14.15">
      <c r="A53" s="14" t="s">
        <v>107</v>
      </c>
      <c r="B53" s="14" t="s">
        <v>108</v>
      </c>
      <c r="C53" s="352"/>
      <c r="D53" s="352"/>
      <c r="E53" s="352"/>
      <c r="F53" s="352"/>
      <c r="G53" s="352"/>
      <c r="H53" s="352"/>
      <c r="I53" s="352"/>
      <c r="J53" s="352"/>
      <c r="K53" s="352"/>
    </row>
    <row r="54" spans="1:11" ht="28.3">
      <c r="A54" s="11"/>
      <c r="B54" s="221" t="s">
        <v>597</v>
      </c>
      <c r="C54" s="10">
        <v>9985</v>
      </c>
      <c r="D54" s="10"/>
      <c r="E54" s="10">
        <f>C54+D54</f>
        <v>9985</v>
      </c>
      <c r="F54" s="10">
        <v>9985</v>
      </c>
      <c r="G54" s="10"/>
      <c r="H54" s="10">
        <f>F54+G54</f>
        <v>9985</v>
      </c>
      <c r="I54" s="10">
        <f>F54-C54</f>
        <v>0</v>
      </c>
      <c r="J54" s="10">
        <f>G54-D54</f>
        <v>0</v>
      </c>
      <c r="K54" s="10">
        <f>I54+J54</f>
        <v>0</v>
      </c>
    </row>
    <row r="55" spans="1:11" ht="26.95">
      <c r="A55" s="11"/>
      <c r="B55" s="220" t="s">
        <v>599</v>
      </c>
      <c r="C55" s="10">
        <v>499</v>
      </c>
      <c r="D55" s="10"/>
      <c r="E55" s="10">
        <f t="shared" ref="E55" si="10">C55+D55</f>
        <v>499</v>
      </c>
      <c r="F55" s="10">
        <v>499</v>
      </c>
      <c r="G55" s="10"/>
      <c r="H55" s="10">
        <f t="shared" ref="H55" si="11">F55+G55</f>
        <v>499</v>
      </c>
      <c r="I55" s="10">
        <f t="shared" ref="I55" si="12">F55-C55</f>
        <v>0</v>
      </c>
      <c r="J55" s="10">
        <f t="shared" ref="J55" si="13">G55-D55</f>
        <v>0</v>
      </c>
      <c r="K55" s="10">
        <f t="shared" ref="K55" si="14">I55+J55</f>
        <v>0</v>
      </c>
    </row>
    <row r="56" spans="1:11" ht="28.3">
      <c r="A56" s="220"/>
      <c r="B56" s="221" t="s">
        <v>598</v>
      </c>
      <c r="C56" s="10">
        <v>9985</v>
      </c>
      <c r="D56" s="10"/>
      <c r="E56" s="10">
        <f>C56+D56</f>
        <v>9985</v>
      </c>
      <c r="F56" s="10">
        <v>9985</v>
      </c>
      <c r="G56" s="10"/>
      <c r="H56" s="10">
        <f>F56+G56</f>
        <v>9985</v>
      </c>
      <c r="I56" s="10">
        <f>F56-C56</f>
        <v>0</v>
      </c>
      <c r="J56" s="10">
        <f>G56-D56</f>
        <v>0</v>
      </c>
      <c r="K56" s="10">
        <f>I56+J56</f>
        <v>0</v>
      </c>
    </row>
    <row r="57" spans="1:11" ht="26.95">
      <c r="A57" s="220"/>
      <c r="B57" s="220" t="s">
        <v>109</v>
      </c>
      <c r="C57" s="10">
        <v>499</v>
      </c>
      <c r="D57" s="10"/>
      <c r="E57" s="10">
        <f t="shared" ref="E57:E60" si="15">C57+D57</f>
        <v>499</v>
      </c>
      <c r="F57" s="10">
        <v>499</v>
      </c>
      <c r="G57" s="10"/>
      <c r="H57" s="10">
        <f t="shared" ref="H57:H60" si="16">F57+G57</f>
        <v>499</v>
      </c>
      <c r="I57" s="10">
        <f t="shared" ref="I57:I60" si="17">F57-C57</f>
        <v>0</v>
      </c>
      <c r="J57" s="10">
        <f t="shared" ref="J57:J60" si="18">G57-D57</f>
        <v>0</v>
      </c>
      <c r="K57" s="10">
        <f t="shared" ref="K57:K60" si="19">I57+J57</f>
        <v>0</v>
      </c>
    </row>
    <row r="58" spans="1:11" ht="26.95">
      <c r="A58" s="220"/>
      <c r="B58" s="220" t="s">
        <v>600</v>
      </c>
      <c r="C58" s="10"/>
      <c r="D58" s="10">
        <v>9</v>
      </c>
      <c r="E58" s="10">
        <f t="shared" ref="E58:E59" si="20">C58+D58</f>
        <v>9</v>
      </c>
      <c r="F58" s="10"/>
      <c r="G58" s="10">
        <v>12</v>
      </c>
      <c r="H58" s="10">
        <f t="shared" ref="H58:H59" si="21">F58+G58</f>
        <v>12</v>
      </c>
      <c r="I58" s="10">
        <f t="shared" ref="I58:I59" si="22">F58-C58</f>
        <v>0</v>
      </c>
      <c r="J58" s="10">
        <f t="shared" ref="J58:J59" si="23">G58-D58</f>
        <v>3</v>
      </c>
      <c r="K58" s="10">
        <f t="shared" ref="K58:K59" si="24">I58+J58</f>
        <v>3</v>
      </c>
    </row>
    <row r="59" spans="1:11">
      <c r="A59" s="220"/>
      <c r="B59" s="220" t="s">
        <v>117</v>
      </c>
      <c r="C59" s="10"/>
      <c r="D59" s="10">
        <v>2</v>
      </c>
      <c r="E59" s="10">
        <f t="shared" si="20"/>
        <v>2</v>
      </c>
      <c r="F59" s="10"/>
      <c r="G59" s="10">
        <v>2</v>
      </c>
      <c r="H59" s="10">
        <f t="shared" si="21"/>
        <v>2</v>
      </c>
      <c r="I59" s="10">
        <f t="shared" si="22"/>
        <v>0</v>
      </c>
      <c r="J59" s="10">
        <f t="shared" si="23"/>
        <v>0</v>
      </c>
      <c r="K59" s="10">
        <f t="shared" si="24"/>
        <v>0</v>
      </c>
    </row>
    <row r="60" spans="1:11" ht="26.95">
      <c r="A60" s="220"/>
      <c r="B60" s="220" t="s">
        <v>601</v>
      </c>
      <c r="C60" s="10">
        <v>106320.47</v>
      </c>
      <c r="D60" s="10"/>
      <c r="E60" s="10">
        <f t="shared" si="15"/>
        <v>106320.47</v>
      </c>
      <c r="F60" s="10">
        <v>106320.47</v>
      </c>
      <c r="G60" s="10"/>
      <c r="H60" s="10">
        <f t="shared" si="16"/>
        <v>106320.47</v>
      </c>
      <c r="I60" s="10">
        <f t="shared" si="17"/>
        <v>0</v>
      </c>
      <c r="J60" s="10">
        <f t="shared" si="18"/>
        <v>0</v>
      </c>
      <c r="K60" s="10">
        <f t="shared" si="19"/>
        <v>0</v>
      </c>
    </row>
    <row r="61" spans="1:11">
      <c r="A61" s="11"/>
      <c r="B61" s="220" t="s">
        <v>602</v>
      </c>
      <c r="C61" s="10"/>
      <c r="D61" s="10">
        <v>19500</v>
      </c>
      <c r="E61" s="10">
        <f t="shared" ref="E61:E68" si="25">C61+D61</f>
        <v>19500</v>
      </c>
      <c r="F61" s="10"/>
      <c r="G61" s="10">
        <v>19346</v>
      </c>
      <c r="H61" s="10">
        <f t="shared" ref="H61:H68" si="26">F61+G61</f>
        <v>19346</v>
      </c>
      <c r="I61" s="10">
        <f t="shared" ref="I61:I68" si="27">F61-C61</f>
        <v>0</v>
      </c>
      <c r="J61" s="10">
        <f t="shared" ref="J61:J68" si="28">G61-D61</f>
        <v>-154</v>
      </c>
      <c r="K61" s="10">
        <f t="shared" ref="K61:K68" si="29">I61+J61</f>
        <v>-154</v>
      </c>
    </row>
    <row r="62" spans="1:11" ht="70" customHeight="1">
      <c r="A62" s="359" t="s">
        <v>603</v>
      </c>
      <c r="B62" s="357"/>
      <c r="C62" s="357"/>
      <c r="D62" s="357"/>
      <c r="E62" s="357"/>
      <c r="F62" s="357"/>
      <c r="G62" s="357"/>
      <c r="H62" s="357"/>
      <c r="I62" s="357"/>
      <c r="J62" s="357"/>
      <c r="K62" s="357"/>
    </row>
    <row r="63" spans="1:11" s="16" customFormat="1" ht="14.15">
      <c r="A63" s="14" t="s">
        <v>110</v>
      </c>
      <c r="B63" s="14" t="s">
        <v>111</v>
      </c>
      <c r="C63" s="352"/>
      <c r="D63" s="352"/>
      <c r="E63" s="352"/>
      <c r="F63" s="352"/>
      <c r="G63" s="352"/>
      <c r="H63" s="352"/>
      <c r="I63" s="352"/>
      <c r="J63" s="352"/>
      <c r="K63" s="352"/>
    </row>
    <row r="64" spans="1:11" ht="42.4">
      <c r="A64" s="11"/>
      <c r="B64" s="6" t="s">
        <v>114</v>
      </c>
      <c r="C64" s="10">
        <v>87</v>
      </c>
      <c r="D64" s="10"/>
      <c r="E64" s="10">
        <f t="shared" si="25"/>
        <v>87</v>
      </c>
      <c r="F64" s="10">
        <v>92</v>
      </c>
      <c r="G64" s="10"/>
      <c r="H64" s="10">
        <f t="shared" si="26"/>
        <v>92</v>
      </c>
      <c r="I64" s="10">
        <f t="shared" si="27"/>
        <v>5</v>
      </c>
      <c r="J64" s="10">
        <f t="shared" si="28"/>
        <v>0</v>
      </c>
      <c r="K64" s="10">
        <f t="shared" si="29"/>
        <v>5</v>
      </c>
    </row>
    <row r="65" spans="1:11" ht="26.95">
      <c r="A65" s="11"/>
      <c r="B65" s="11" t="s">
        <v>115</v>
      </c>
      <c r="C65" s="10">
        <v>4</v>
      </c>
      <c r="D65" s="10"/>
      <c r="E65" s="10">
        <f t="shared" si="25"/>
        <v>4</v>
      </c>
      <c r="F65" s="10">
        <v>4</v>
      </c>
      <c r="G65" s="10"/>
      <c r="H65" s="10">
        <f t="shared" si="26"/>
        <v>4</v>
      </c>
      <c r="I65" s="10">
        <f t="shared" si="27"/>
        <v>0</v>
      </c>
      <c r="J65" s="10">
        <f t="shared" si="28"/>
        <v>0</v>
      </c>
      <c r="K65" s="10">
        <f t="shared" si="29"/>
        <v>0</v>
      </c>
    </row>
    <row r="66" spans="1:11" ht="53.85">
      <c r="A66" s="11"/>
      <c r="B66" s="220" t="s">
        <v>604</v>
      </c>
      <c r="C66" s="10">
        <v>198.8</v>
      </c>
      <c r="D66" s="10"/>
      <c r="E66" s="10">
        <f t="shared" si="25"/>
        <v>198.8</v>
      </c>
      <c r="F66" s="10">
        <v>210.5</v>
      </c>
      <c r="G66" s="10"/>
      <c r="H66" s="10">
        <f t="shared" si="26"/>
        <v>210.5</v>
      </c>
      <c r="I66" s="10">
        <f t="shared" si="27"/>
        <v>11.699999999999989</v>
      </c>
      <c r="J66" s="10">
        <f t="shared" si="28"/>
        <v>0</v>
      </c>
      <c r="K66" s="10">
        <f t="shared" si="29"/>
        <v>11.699999999999989</v>
      </c>
    </row>
    <row r="67" spans="1:11" ht="26.95">
      <c r="A67" s="220"/>
      <c r="B67" s="220" t="s">
        <v>605</v>
      </c>
      <c r="C67" s="10"/>
      <c r="D67" s="10">
        <v>45.7</v>
      </c>
      <c r="E67" s="10">
        <f t="shared" ref="E67" si="30">C67+D67</f>
        <v>45.7</v>
      </c>
      <c r="F67" s="10"/>
      <c r="G67" s="10">
        <v>25.6</v>
      </c>
      <c r="H67" s="10">
        <f t="shared" ref="H67" si="31">F67+G67</f>
        <v>25.6</v>
      </c>
      <c r="I67" s="10">
        <f t="shared" ref="I67" si="32">F67-C67</f>
        <v>0</v>
      </c>
      <c r="J67" s="10">
        <f t="shared" ref="J67" si="33">G67-D67</f>
        <v>-20.100000000000001</v>
      </c>
      <c r="K67" s="10">
        <f t="shared" ref="K67" si="34">I67+J67</f>
        <v>-20.100000000000001</v>
      </c>
    </row>
    <row r="68" spans="1:11" ht="26.95">
      <c r="A68" s="11"/>
      <c r="B68" s="220" t="s">
        <v>606</v>
      </c>
      <c r="C68" s="10"/>
      <c r="D68" s="10">
        <v>6500</v>
      </c>
      <c r="E68" s="10">
        <f t="shared" si="25"/>
        <v>6500</v>
      </c>
      <c r="F68" s="10"/>
      <c r="G68" s="10">
        <v>6448.67</v>
      </c>
      <c r="H68" s="10">
        <f t="shared" si="26"/>
        <v>6448.67</v>
      </c>
      <c r="I68" s="10">
        <f t="shared" si="27"/>
        <v>0</v>
      </c>
      <c r="J68" s="10">
        <f t="shared" si="28"/>
        <v>-51.329999999999927</v>
      </c>
      <c r="K68" s="10">
        <f t="shared" si="29"/>
        <v>-51.329999999999927</v>
      </c>
    </row>
    <row r="69" spans="1:11" ht="80.75" customHeight="1">
      <c r="A69" s="359" t="s">
        <v>607</v>
      </c>
      <c r="B69" s="357"/>
      <c r="C69" s="357"/>
      <c r="D69" s="357"/>
      <c r="E69" s="357"/>
      <c r="F69" s="357"/>
      <c r="G69" s="357"/>
      <c r="H69" s="357"/>
      <c r="I69" s="357"/>
      <c r="J69" s="357"/>
      <c r="K69" s="357"/>
    </row>
    <row r="70" spans="1:11" s="16" customFormat="1" ht="14.15">
      <c r="A70" s="222">
        <v>4</v>
      </c>
      <c r="B70" s="223" t="s">
        <v>199</v>
      </c>
      <c r="C70" s="352"/>
      <c r="D70" s="352"/>
      <c r="E70" s="352"/>
      <c r="F70" s="352"/>
      <c r="G70" s="352"/>
      <c r="H70" s="352"/>
      <c r="I70" s="352"/>
      <c r="J70" s="352"/>
      <c r="K70" s="352"/>
    </row>
    <row r="71" spans="1:11" ht="49.3" customHeight="1">
      <c r="A71" s="220"/>
      <c r="B71" s="221" t="s">
        <v>608</v>
      </c>
      <c r="C71" s="10">
        <v>100</v>
      </c>
      <c r="D71" s="10"/>
      <c r="E71" s="10">
        <f t="shared" ref="E71:E74" si="35">C71+D71</f>
        <v>100</v>
      </c>
      <c r="F71" s="10">
        <v>100</v>
      </c>
      <c r="G71" s="10"/>
      <c r="H71" s="10">
        <f t="shared" ref="H71:H74" si="36">F71+G71</f>
        <v>100</v>
      </c>
      <c r="I71" s="10">
        <f t="shared" ref="I71:I74" si="37">F71-C71</f>
        <v>0</v>
      </c>
      <c r="J71" s="10">
        <f t="shared" ref="J71:J74" si="38">G71-D71</f>
        <v>0</v>
      </c>
      <c r="K71" s="10">
        <f t="shared" ref="K71:K74" si="39">I71+J71</f>
        <v>0</v>
      </c>
    </row>
    <row r="72" spans="1:11" ht="39.049999999999997" customHeight="1">
      <c r="A72" s="220"/>
      <c r="B72" s="220" t="s">
        <v>609</v>
      </c>
      <c r="C72" s="10">
        <v>100</v>
      </c>
      <c r="D72" s="10"/>
      <c r="E72" s="10">
        <f t="shared" si="35"/>
        <v>100</v>
      </c>
      <c r="F72" s="10">
        <v>100</v>
      </c>
      <c r="G72" s="10"/>
      <c r="H72" s="10">
        <f t="shared" si="36"/>
        <v>100</v>
      </c>
      <c r="I72" s="10">
        <f t="shared" si="37"/>
        <v>0</v>
      </c>
      <c r="J72" s="10">
        <f t="shared" si="38"/>
        <v>0</v>
      </c>
      <c r="K72" s="10">
        <f t="shared" si="39"/>
        <v>0</v>
      </c>
    </row>
    <row r="73" spans="1:11" ht="39.049999999999997" customHeight="1">
      <c r="A73" s="220"/>
      <c r="B73" s="220" t="s">
        <v>610</v>
      </c>
      <c r="C73" s="10">
        <v>100</v>
      </c>
      <c r="D73" s="10"/>
      <c r="E73" s="10">
        <f t="shared" si="35"/>
        <v>100</v>
      </c>
      <c r="F73" s="10">
        <v>100</v>
      </c>
      <c r="G73" s="10"/>
      <c r="H73" s="10">
        <f t="shared" si="36"/>
        <v>100</v>
      </c>
      <c r="I73" s="10">
        <f t="shared" si="37"/>
        <v>0</v>
      </c>
      <c r="J73" s="10">
        <f t="shared" si="38"/>
        <v>0</v>
      </c>
      <c r="K73" s="10">
        <f t="shared" si="39"/>
        <v>0</v>
      </c>
    </row>
    <row r="74" spans="1:11" ht="39.049999999999997" customHeight="1">
      <c r="A74" s="220"/>
      <c r="B74" s="220" t="s">
        <v>611</v>
      </c>
      <c r="C74" s="10"/>
      <c r="D74" s="10">
        <v>100</v>
      </c>
      <c r="E74" s="10">
        <f t="shared" si="35"/>
        <v>100</v>
      </c>
      <c r="F74" s="10"/>
      <c r="G74" s="10">
        <v>100</v>
      </c>
      <c r="H74" s="10">
        <f t="shared" si="36"/>
        <v>100</v>
      </c>
      <c r="I74" s="10">
        <f t="shared" si="37"/>
        <v>0</v>
      </c>
      <c r="J74" s="10">
        <f t="shared" si="38"/>
        <v>0</v>
      </c>
      <c r="K74" s="10">
        <f t="shared" si="39"/>
        <v>0</v>
      </c>
    </row>
    <row r="75" spans="1:11" ht="19.55" customHeight="1">
      <c r="A75" s="353" t="s">
        <v>232</v>
      </c>
      <c r="B75" s="357"/>
      <c r="C75" s="357"/>
      <c r="D75" s="357"/>
      <c r="E75" s="357"/>
      <c r="F75" s="357"/>
      <c r="G75" s="357"/>
      <c r="H75" s="357"/>
      <c r="I75" s="357"/>
      <c r="J75" s="357"/>
      <c r="K75" s="357"/>
    </row>
    <row r="76" spans="1:11" ht="33" customHeight="1">
      <c r="A76" s="355" t="s">
        <v>119</v>
      </c>
      <c r="B76" s="356"/>
      <c r="C76" s="356"/>
      <c r="D76" s="356"/>
      <c r="E76" s="356"/>
      <c r="F76" s="356"/>
      <c r="G76" s="356"/>
      <c r="H76" s="356"/>
      <c r="I76" s="356"/>
      <c r="J76" s="356"/>
      <c r="K76" s="356"/>
    </row>
    <row r="77" spans="1:11" ht="35.85" customHeight="1">
      <c r="A77" s="354" t="s">
        <v>612</v>
      </c>
      <c r="B77" s="354"/>
      <c r="C77" s="354"/>
      <c r="D77" s="354"/>
      <c r="E77" s="354"/>
      <c r="F77" s="354"/>
      <c r="G77" s="354"/>
      <c r="H77" s="354"/>
      <c r="I77" s="354"/>
      <c r="J77" s="354"/>
      <c r="K77" s="354"/>
    </row>
    <row r="78" spans="1:11" ht="13.15" customHeight="1">
      <c r="A78" s="377" t="s">
        <v>120</v>
      </c>
      <c r="B78" s="377"/>
      <c r="C78" s="377"/>
      <c r="D78" s="377"/>
      <c r="E78" s="377"/>
      <c r="F78" s="377"/>
      <c r="G78" s="377"/>
      <c r="H78" s="377"/>
      <c r="I78" s="377"/>
      <c r="J78" s="377"/>
      <c r="K78" s="377"/>
    </row>
    <row r="79" spans="1:11">
      <c r="A79" s="354" t="s">
        <v>121</v>
      </c>
      <c r="B79" s="354"/>
      <c r="C79" s="354"/>
      <c r="D79" s="354"/>
      <c r="E79" s="354"/>
      <c r="F79" s="354"/>
      <c r="G79" s="354"/>
      <c r="H79" s="354"/>
      <c r="I79" s="354"/>
      <c r="J79" s="354"/>
      <c r="K79" s="354"/>
    </row>
    <row r="80" spans="1:11" ht="17.350000000000001" customHeight="1">
      <c r="A80" s="361" t="s">
        <v>39</v>
      </c>
      <c r="B80" s="361"/>
      <c r="C80" s="361"/>
      <c r="D80" s="361"/>
      <c r="E80" s="361"/>
      <c r="F80" s="361"/>
      <c r="G80" s="361"/>
      <c r="H80" s="361"/>
      <c r="I80" s="361"/>
      <c r="J80" s="361"/>
      <c r="K80" s="361"/>
    </row>
    <row r="81" spans="1:11" ht="28.3" customHeight="1">
      <c r="A81" s="357" t="s">
        <v>8</v>
      </c>
      <c r="B81" s="357" t="s">
        <v>9</v>
      </c>
      <c r="C81" s="358" t="s">
        <v>40</v>
      </c>
      <c r="D81" s="358"/>
      <c r="E81" s="358"/>
      <c r="F81" s="358" t="s">
        <v>41</v>
      </c>
      <c r="G81" s="358"/>
      <c r="H81" s="358"/>
      <c r="I81" s="364" t="s">
        <v>122</v>
      </c>
      <c r="J81" s="358"/>
      <c r="K81" s="358"/>
    </row>
    <row r="82" spans="1:11" s="8" customFormat="1" ht="20.350000000000001" customHeight="1">
      <c r="A82" s="357"/>
      <c r="B82" s="357"/>
      <c r="C82" s="7" t="s">
        <v>85</v>
      </c>
      <c r="D82" s="7" t="s">
        <v>86</v>
      </c>
      <c r="E82" s="7" t="s">
        <v>87</v>
      </c>
      <c r="F82" s="7" t="s">
        <v>85</v>
      </c>
      <c r="G82" s="7" t="s">
        <v>86</v>
      </c>
      <c r="H82" s="7" t="s">
        <v>87</v>
      </c>
      <c r="I82" s="7" t="s">
        <v>85</v>
      </c>
      <c r="J82" s="7" t="s">
        <v>86</v>
      </c>
      <c r="K82" s="7" t="s">
        <v>87</v>
      </c>
    </row>
    <row r="83" spans="1:11" ht="14.15">
      <c r="A83" s="11"/>
      <c r="B83" s="11" t="s">
        <v>42</v>
      </c>
      <c r="C83" s="10">
        <v>19711.5</v>
      </c>
      <c r="D83" s="10">
        <v>236.215</v>
      </c>
      <c r="E83" s="10">
        <f>C83+D83</f>
        <v>19947.715</v>
      </c>
      <c r="F83" s="10">
        <f>F16</f>
        <v>22731.080999999998</v>
      </c>
      <c r="G83" s="10">
        <f>G16</f>
        <v>326.83100000000002</v>
      </c>
      <c r="H83" s="10">
        <f>F83+G83</f>
        <v>23057.911999999997</v>
      </c>
      <c r="I83" s="19">
        <f>F83/C83*100-100</f>
        <v>15.318879841716765</v>
      </c>
      <c r="J83" s="19">
        <f>G83/D83*100-100</f>
        <v>38.361662045170704</v>
      </c>
      <c r="K83" s="19">
        <f>H83/E83*100-100</f>
        <v>15.591745721251769</v>
      </c>
    </row>
    <row r="84" spans="1:11" ht="28.8" customHeight="1">
      <c r="A84" s="366" t="s">
        <v>123</v>
      </c>
      <c r="B84" s="366"/>
      <c r="C84" s="366"/>
      <c r="D84" s="366"/>
      <c r="E84" s="366"/>
      <c r="F84" s="366"/>
      <c r="G84" s="366"/>
      <c r="H84" s="366"/>
      <c r="I84" s="366"/>
      <c r="J84" s="366"/>
      <c r="K84" s="366"/>
    </row>
    <row r="85" spans="1:11" ht="48.65" customHeight="1">
      <c r="A85" s="367" t="s">
        <v>613</v>
      </c>
      <c r="B85" s="367"/>
      <c r="C85" s="367"/>
      <c r="D85" s="367"/>
      <c r="E85" s="367"/>
      <c r="F85" s="367"/>
      <c r="G85" s="367"/>
      <c r="H85" s="367"/>
      <c r="I85" s="367"/>
      <c r="J85" s="367"/>
      <c r="K85" s="367"/>
    </row>
    <row r="86" spans="1:11" ht="14.15">
      <c r="A86" s="11"/>
      <c r="B86" s="11" t="s">
        <v>13</v>
      </c>
      <c r="C86" s="11"/>
      <c r="D86" s="11"/>
      <c r="E86" s="11"/>
      <c r="F86" s="18"/>
      <c r="G86" s="18"/>
      <c r="H86" s="18"/>
      <c r="I86" s="18"/>
      <c r="J86" s="18"/>
      <c r="K86" s="18"/>
    </row>
    <row r="87" spans="1:11" ht="42.4">
      <c r="A87" s="220"/>
      <c r="B87" s="221" t="s">
        <v>83</v>
      </c>
      <c r="C87" s="21">
        <v>19711.5</v>
      </c>
      <c r="D87" s="23">
        <v>235.845</v>
      </c>
      <c r="E87" s="22">
        <f>C87+D87</f>
        <v>19947.345000000001</v>
      </c>
      <c r="F87" s="12">
        <v>22624.760999999999</v>
      </c>
      <c r="G87" s="12">
        <v>326.517</v>
      </c>
      <c r="H87" s="22">
        <f>F87+G87</f>
        <v>22951.277999999998</v>
      </c>
      <c r="I87" s="22">
        <f>F87/C87*100-100</f>
        <v>14.779499277071764</v>
      </c>
      <c r="J87" s="22">
        <f>G87/D87*100-100</f>
        <v>38.44558926413535</v>
      </c>
      <c r="K87" s="22">
        <f>H87/E87*100-100</f>
        <v>15.059312404733546</v>
      </c>
    </row>
    <row r="88" spans="1:11" ht="42.4">
      <c r="A88" s="220"/>
      <c r="B88" s="221" t="s">
        <v>84</v>
      </c>
      <c r="C88" s="21"/>
      <c r="D88" s="23">
        <v>0.37</v>
      </c>
      <c r="E88" s="22">
        <f>C88+D88</f>
        <v>0.37</v>
      </c>
      <c r="F88" s="12"/>
      <c r="G88" s="12">
        <v>0.314</v>
      </c>
      <c r="H88" s="22">
        <f>F88+G88</f>
        <v>0.314</v>
      </c>
      <c r="I88" s="22"/>
      <c r="J88" s="22">
        <f>G88/D88*100-100</f>
        <v>-15.13513513513513</v>
      </c>
      <c r="K88" s="22">
        <f>H88/E88*100-100</f>
        <v>-15.13513513513513</v>
      </c>
    </row>
    <row r="89" spans="1:11" ht="70.650000000000006">
      <c r="A89" s="11"/>
      <c r="B89" s="221" t="s">
        <v>592</v>
      </c>
      <c r="C89" s="21"/>
      <c r="D89" s="23"/>
      <c r="E89" s="22">
        <f>C89+D89</f>
        <v>0</v>
      </c>
      <c r="F89" s="12">
        <v>106.32</v>
      </c>
      <c r="G89" s="12"/>
      <c r="H89" s="22">
        <f>F89+G89</f>
        <v>106.32</v>
      </c>
      <c r="I89" s="22"/>
      <c r="J89" s="22"/>
      <c r="K89" s="22"/>
    </row>
    <row r="90" spans="1:11" ht="30.65" customHeight="1">
      <c r="A90" s="365" t="s">
        <v>125</v>
      </c>
      <c r="B90" s="358"/>
      <c r="C90" s="358"/>
      <c r="D90" s="358"/>
      <c r="E90" s="358"/>
      <c r="F90" s="358"/>
      <c r="G90" s="358"/>
      <c r="H90" s="358"/>
      <c r="I90" s="358"/>
      <c r="J90" s="358"/>
      <c r="K90" s="358"/>
    </row>
    <row r="91" spans="1:11" ht="45.8" customHeight="1">
      <c r="A91" s="367" t="s">
        <v>614</v>
      </c>
      <c r="B91" s="367"/>
      <c r="C91" s="367"/>
      <c r="D91" s="367"/>
      <c r="E91" s="367"/>
      <c r="F91" s="367"/>
      <c r="G91" s="367"/>
      <c r="H91" s="367"/>
      <c r="I91" s="367"/>
      <c r="J91" s="367"/>
      <c r="K91" s="367"/>
    </row>
    <row r="92" spans="1:11" s="16" customFormat="1" ht="14.15">
      <c r="A92" s="14" t="s">
        <v>105</v>
      </c>
      <c r="B92" s="14" t="s">
        <v>106</v>
      </c>
      <c r="C92" s="10"/>
      <c r="D92" s="10"/>
      <c r="E92" s="10"/>
      <c r="F92" s="10"/>
      <c r="G92" s="10"/>
      <c r="H92" s="10"/>
      <c r="I92" s="19"/>
      <c r="J92" s="19"/>
      <c r="K92" s="19"/>
    </row>
    <row r="93" spans="1:11" ht="14.15">
      <c r="A93" s="11"/>
      <c r="B93" s="6" t="s">
        <v>113</v>
      </c>
      <c r="C93" s="10">
        <v>122</v>
      </c>
      <c r="D93" s="10"/>
      <c r="E93" s="10">
        <f t="shared" ref="E93:E117" si="40">C93+D93</f>
        <v>122</v>
      </c>
      <c r="F93" s="10">
        <v>107.5</v>
      </c>
      <c r="G93" s="10"/>
      <c r="H93" s="10">
        <f t="shared" ref="H93:H117" si="41">F93+G93</f>
        <v>107.5</v>
      </c>
      <c r="I93" s="19">
        <f>F93/C93*100-100</f>
        <v>-11.885245901639337</v>
      </c>
      <c r="J93" s="19"/>
      <c r="K93" s="19">
        <f t="shared" ref="K93" si="42">H93/E93*100-100</f>
        <v>-11.885245901639337</v>
      </c>
    </row>
    <row r="94" spans="1:11" ht="28.3">
      <c r="A94" s="11"/>
      <c r="B94" s="6" t="s">
        <v>116</v>
      </c>
      <c r="C94" s="10"/>
      <c r="D94" s="10">
        <v>56.1</v>
      </c>
      <c r="E94" s="10">
        <f t="shared" si="40"/>
        <v>56.1</v>
      </c>
      <c r="F94" s="10"/>
      <c r="G94" s="10">
        <v>56.1</v>
      </c>
      <c r="H94" s="10">
        <f t="shared" ref="H94:H95" si="43">F94+G94</f>
        <v>56.1</v>
      </c>
      <c r="I94" s="19"/>
      <c r="J94" s="19">
        <f t="shared" ref="J94:J103" si="44">G94/D94*100-100</f>
        <v>0</v>
      </c>
      <c r="K94" s="19">
        <f t="shared" ref="K94" si="45">H94/E94*100-100</f>
        <v>0</v>
      </c>
    </row>
    <row r="95" spans="1:11" ht="28.3">
      <c r="A95" s="220"/>
      <c r="B95" s="221" t="s">
        <v>594</v>
      </c>
      <c r="C95" s="10"/>
      <c r="D95" s="10"/>
      <c r="E95" s="10">
        <f t="shared" ref="E95:E96" si="46">C95+D95</f>
        <v>0</v>
      </c>
      <c r="F95" s="10">
        <v>106320.47</v>
      </c>
      <c r="G95" s="10"/>
      <c r="H95" s="10">
        <f t="shared" si="43"/>
        <v>106320.47</v>
      </c>
      <c r="I95" s="19"/>
      <c r="J95" s="19"/>
      <c r="K95" s="19"/>
    </row>
    <row r="96" spans="1:11" ht="14.15">
      <c r="A96" s="220"/>
      <c r="B96" s="221" t="s">
        <v>595</v>
      </c>
      <c r="C96" s="10"/>
      <c r="D96" s="10"/>
      <c r="E96" s="10">
        <f t="shared" si="46"/>
        <v>0</v>
      </c>
      <c r="F96" s="10"/>
      <c r="G96" s="10">
        <v>3</v>
      </c>
      <c r="H96" s="10">
        <f t="shared" ref="H96" si="47">F96+G96</f>
        <v>3</v>
      </c>
      <c r="I96" s="19"/>
      <c r="J96" s="19"/>
      <c r="K96" s="19"/>
    </row>
    <row r="97" spans="1:11" s="16" customFormat="1" ht="14.15">
      <c r="A97" s="14" t="s">
        <v>107</v>
      </c>
      <c r="B97" s="14" t="s">
        <v>108</v>
      </c>
      <c r="C97" s="24"/>
      <c r="D97" s="24"/>
      <c r="E97" s="24"/>
      <c r="F97" s="24"/>
      <c r="G97" s="24"/>
      <c r="H97" s="24"/>
      <c r="I97" s="25"/>
      <c r="J97" s="19"/>
      <c r="K97" s="25"/>
    </row>
    <row r="98" spans="1:11" ht="28.3">
      <c r="A98" s="220"/>
      <c r="B98" s="343" t="s">
        <v>597</v>
      </c>
      <c r="C98" s="10">
        <v>7108</v>
      </c>
      <c r="D98" s="10"/>
      <c r="E98" s="10">
        <f t="shared" ref="E98:E100" si="48">C98+D98</f>
        <v>7108</v>
      </c>
      <c r="F98" s="10">
        <v>9985</v>
      </c>
      <c r="G98" s="10"/>
      <c r="H98" s="10">
        <f t="shared" ref="H98:H100" si="49">F98+G98</f>
        <v>9985</v>
      </c>
      <c r="I98" s="19">
        <f t="shared" ref="I98:I99" si="50">F98/C98*100-100</f>
        <v>40.475520540236346</v>
      </c>
      <c r="J98" s="19"/>
      <c r="K98" s="19">
        <f t="shared" ref="K98:K99" si="51">H98/E98*100-100</f>
        <v>40.475520540236346</v>
      </c>
    </row>
    <row r="99" spans="1:11" ht="26.95">
      <c r="A99" s="220"/>
      <c r="B99" s="342" t="s">
        <v>599</v>
      </c>
      <c r="C99" s="10">
        <v>469</v>
      </c>
      <c r="D99" s="10"/>
      <c r="E99" s="10">
        <f t="shared" si="48"/>
        <v>469</v>
      </c>
      <c r="F99" s="10">
        <v>499</v>
      </c>
      <c r="G99" s="10"/>
      <c r="H99" s="10">
        <f t="shared" si="49"/>
        <v>499</v>
      </c>
      <c r="I99" s="19">
        <f t="shared" si="50"/>
        <v>6.3965884861407289</v>
      </c>
      <c r="J99" s="19"/>
      <c r="K99" s="19">
        <f t="shared" si="51"/>
        <v>6.3965884861407289</v>
      </c>
    </row>
    <row r="100" spans="1:11" ht="28.3">
      <c r="A100" s="220"/>
      <c r="B100" s="343" t="s">
        <v>598</v>
      </c>
      <c r="C100" s="10"/>
      <c r="D100" s="10"/>
      <c r="E100" s="10">
        <f t="shared" si="48"/>
        <v>0</v>
      </c>
      <c r="F100" s="10">
        <v>9985</v>
      </c>
      <c r="G100" s="10"/>
      <c r="H100" s="10">
        <f t="shared" si="49"/>
        <v>9985</v>
      </c>
      <c r="I100" s="19"/>
      <c r="J100" s="19"/>
      <c r="K100" s="19"/>
    </row>
    <row r="101" spans="1:11" ht="26.95">
      <c r="A101" s="220"/>
      <c r="B101" s="342" t="s">
        <v>109</v>
      </c>
      <c r="C101" s="10"/>
      <c r="D101" s="10"/>
      <c r="E101" s="10">
        <f t="shared" ref="E101:E103" si="52">C101+D101</f>
        <v>0</v>
      </c>
      <c r="F101" s="10">
        <v>499</v>
      </c>
      <c r="G101" s="10"/>
      <c r="H101" s="10">
        <f t="shared" ref="H101:H103" si="53">F101+G101</f>
        <v>499</v>
      </c>
      <c r="I101" s="19"/>
      <c r="J101" s="19"/>
      <c r="K101" s="19"/>
    </row>
    <row r="102" spans="1:11" ht="26.95">
      <c r="A102" s="220"/>
      <c r="B102" s="220" t="s">
        <v>600</v>
      </c>
      <c r="C102" s="10"/>
      <c r="D102" s="10"/>
      <c r="E102" s="10">
        <f t="shared" si="52"/>
        <v>0</v>
      </c>
      <c r="F102" s="10"/>
      <c r="G102" s="10">
        <v>12</v>
      </c>
      <c r="H102" s="10">
        <f t="shared" si="53"/>
        <v>12</v>
      </c>
      <c r="I102" s="19"/>
      <c r="J102" s="19"/>
      <c r="K102" s="19"/>
    </row>
    <row r="103" spans="1:11">
      <c r="A103" s="220"/>
      <c r="B103" s="220" t="s">
        <v>117</v>
      </c>
      <c r="C103" s="10"/>
      <c r="D103" s="10">
        <v>2</v>
      </c>
      <c r="E103" s="10">
        <f t="shared" si="52"/>
        <v>2</v>
      </c>
      <c r="F103" s="10"/>
      <c r="G103" s="10">
        <v>2</v>
      </c>
      <c r="H103" s="10">
        <f t="shared" si="53"/>
        <v>2</v>
      </c>
      <c r="I103" s="19"/>
      <c r="J103" s="19">
        <f t="shared" si="44"/>
        <v>0</v>
      </c>
      <c r="K103" s="19"/>
    </row>
    <row r="104" spans="1:11" ht="26.95">
      <c r="A104" s="11"/>
      <c r="B104" s="220" t="s">
        <v>601</v>
      </c>
      <c r="C104" s="10"/>
      <c r="D104" s="10"/>
      <c r="E104" s="10">
        <f t="shared" si="40"/>
        <v>0</v>
      </c>
      <c r="F104" s="10">
        <v>106320.47</v>
      </c>
      <c r="G104" s="10"/>
      <c r="H104" s="10">
        <f t="shared" si="41"/>
        <v>106320.47</v>
      </c>
      <c r="I104" s="19"/>
      <c r="J104" s="19"/>
      <c r="K104" s="19"/>
    </row>
    <row r="105" spans="1:11">
      <c r="A105" s="11"/>
      <c r="B105" s="220" t="s">
        <v>602</v>
      </c>
      <c r="C105" s="10"/>
      <c r="D105" s="10"/>
      <c r="E105" s="10">
        <f t="shared" si="40"/>
        <v>0</v>
      </c>
      <c r="F105" s="10"/>
      <c r="G105" s="10">
        <v>19346</v>
      </c>
      <c r="H105" s="10">
        <f t="shared" si="41"/>
        <v>19346</v>
      </c>
      <c r="I105" s="19"/>
      <c r="J105" s="19"/>
      <c r="K105" s="19"/>
    </row>
    <row r="106" spans="1:11" s="16" customFormat="1" ht="14.15">
      <c r="A106" s="14" t="s">
        <v>110</v>
      </c>
      <c r="B106" s="14" t="s">
        <v>111</v>
      </c>
      <c r="C106" s="24"/>
      <c r="D106" s="24"/>
      <c r="E106" s="24"/>
      <c r="F106" s="24"/>
      <c r="G106" s="24"/>
      <c r="H106" s="24"/>
      <c r="I106" s="25"/>
      <c r="J106" s="25"/>
      <c r="K106" s="25"/>
    </row>
    <row r="107" spans="1:11" ht="42.4">
      <c r="A107" s="220"/>
      <c r="B107" s="221" t="s">
        <v>114</v>
      </c>
      <c r="C107" s="10">
        <v>58</v>
      </c>
      <c r="D107" s="10"/>
      <c r="E107" s="10">
        <f t="shared" ref="E107:E110" si="54">C107+D107</f>
        <v>58</v>
      </c>
      <c r="F107" s="10">
        <v>92</v>
      </c>
      <c r="G107" s="10"/>
      <c r="H107" s="10">
        <f t="shared" ref="H107:H113" si="55">F107+G107</f>
        <v>92</v>
      </c>
      <c r="I107" s="19">
        <f t="shared" ref="I107:I109" si="56">F107/C107*100-100</f>
        <v>58.620689655172413</v>
      </c>
      <c r="J107" s="19"/>
      <c r="K107" s="19">
        <f t="shared" ref="K107:K109" si="57">H107/E107*100-100</f>
        <v>58.620689655172413</v>
      </c>
    </row>
    <row r="108" spans="1:11" ht="26.95">
      <c r="A108" s="220"/>
      <c r="B108" s="220" t="s">
        <v>115</v>
      </c>
      <c r="C108" s="10">
        <v>3</v>
      </c>
      <c r="D108" s="10"/>
      <c r="E108" s="10">
        <f t="shared" si="54"/>
        <v>3</v>
      </c>
      <c r="F108" s="10">
        <v>4</v>
      </c>
      <c r="G108" s="10"/>
      <c r="H108" s="10">
        <f t="shared" si="55"/>
        <v>4</v>
      </c>
      <c r="I108" s="19">
        <f t="shared" si="56"/>
        <v>33.333333333333314</v>
      </c>
      <c r="J108" s="19"/>
      <c r="K108" s="19">
        <f t="shared" si="57"/>
        <v>33.333333333333314</v>
      </c>
    </row>
    <row r="109" spans="1:11" ht="26.95">
      <c r="A109" s="220"/>
      <c r="B109" s="220" t="s">
        <v>112</v>
      </c>
      <c r="C109" s="10">
        <v>162.69999999999999</v>
      </c>
      <c r="D109" s="10"/>
      <c r="E109" s="10">
        <f t="shared" si="54"/>
        <v>162.69999999999999</v>
      </c>
      <c r="F109" s="10">
        <v>210.5</v>
      </c>
      <c r="G109" s="10"/>
      <c r="H109" s="10">
        <f t="shared" si="55"/>
        <v>210.5</v>
      </c>
      <c r="I109" s="19">
        <f t="shared" si="56"/>
        <v>29.379225568531041</v>
      </c>
      <c r="J109" s="19"/>
      <c r="K109" s="19">
        <f t="shared" si="57"/>
        <v>29.379225568531041</v>
      </c>
    </row>
    <row r="110" spans="1:11">
      <c r="A110" s="220"/>
      <c r="B110" s="220" t="s">
        <v>118</v>
      </c>
      <c r="C110" s="10"/>
      <c r="D110" s="10">
        <v>32.68</v>
      </c>
      <c r="E110" s="10">
        <f t="shared" si="54"/>
        <v>32.68</v>
      </c>
      <c r="F110" s="10"/>
      <c r="H110" s="10">
        <f t="shared" si="55"/>
        <v>0</v>
      </c>
      <c r="I110" s="19"/>
      <c r="J110" s="19"/>
      <c r="K110" s="19"/>
    </row>
    <row r="111" spans="1:11" ht="26.95">
      <c r="A111" s="11"/>
      <c r="B111" s="220" t="s">
        <v>605</v>
      </c>
      <c r="C111" s="10"/>
      <c r="D111" s="10"/>
      <c r="E111" s="10">
        <f t="shared" si="40"/>
        <v>0</v>
      </c>
      <c r="F111" s="10"/>
      <c r="G111" s="10">
        <v>25.6</v>
      </c>
      <c r="H111" s="10">
        <f t="shared" si="55"/>
        <v>25.6</v>
      </c>
      <c r="I111" s="19"/>
      <c r="J111" s="19"/>
      <c r="K111" s="19"/>
    </row>
    <row r="112" spans="1:11" ht="26.95">
      <c r="A112" s="11"/>
      <c r="B112" s="220" t="s">
        <v>606</v>
      </c>
      <c r="C112" s="10"/>
      <c r="D112" s="10"/>
      <c r="E112" s="10">
        <f t="shared" si="40"/>
        <v>0</v>
      </c>
      <c r="F112" s="10"/>
      <c r="G112" s="10">
        <v>6448.67</v>
      </c>
      <c r="H112" s="10">
        <f t="shared" si="55"/>
        <v>6448.67</v>
      </c>
      <c r="I112" s="19"/>
      <c r="J112" s="19"/>
      <c r="K112" s="19"/>
    </row>
    <row r="113" spans="1:11" s="16" customFormat="1" ht="14.15">
      <c r="A113" s="222">
        <v>4</v>
      </c>
      <c r="B113" s="223" t="s">
        <v>199</v>
      </c>
      <c r="C113" s="24"/>
      <c r="D113" s="24"/>
      <c r="E113" s="24"/>
      <c r="F113" s="24"/>
      <c r="G113" s="24"/>
      <c r="H113" s="10">
        <f t="shared" si="55"/>
        <v>0</v>
      </c>
      <c r="I113" s="25"/>
      <c r="J113" s="25"/>
      <c r="K113" s="25"/>
    </row>
    <row r="114" spans="1:11" ht="42.4">
      <c r="A114" s="220"/>
      <c r="B114" s="221" t="s">
        <v>608</v>
      </c>
      <c r="C114" s="10"/>
      <c r="D114" s="10"/>
      <c r="E114" s="10">
        <f t="shared" ref="E114:E115" si="58">C114+D114</f>
        <v>0</v>
      </c>
      <c r="F114" s="10">
        <v>100</v>
      </c>
      <c r="G114" s="10"/>
      <c r="H114" s="10">
        <f t="shared" ref="H114:H115" si="59">F114+G114</f>
        <v>100</v>
      </c>
      <c r="I114" s="19"/>
      <c r="J114" s="19"/>
      <c r="K114" s="19"/>
    </row>
    <row r="115" spans="1:11" ht="26.95">
      <c r="A115" s="220"/>
      <c r="B115" s="220" t="s">
        <v>609</v>
      </c>
      <c r="C115" s="10"/>
      <c r="D115" s="10"/>
      <c r="E115" s="10">
        <f t="shared" si="58"/>
        <v>0</v>
      </c>
      <c r="F115" s="10">
        <v>100</v>
      </c>
      <c r="G115" s="10"/>
      <c r="H115" s="10">
        <f t="shared" si="59"/>
        <v>100</v>
      </c>
      <c r="I115" s="19"/>
      <c r="J115" s="19"/>
      <c r="K115" s="19"/>
    </row>
    <row r="116" spans="1:11" ht="26.95">
      <c r="A116" s="11"/>
      <c r="B116" s="220" t="s">
        <v>610</v>
      </c>
      <c r="C116" s="10"/>
      <c r="D116" s="10"/>
      <c r="E116" s="10">
        <f t="shared" si="40"/>
        <v>0</v>
      </c>
      <c r="F116" s="10">
        <v>100</v>
      </c>
      <c r="G116" s="10"/>
      <c r="H116" s="10">
        <f t="shared" ref="H116" si="60">F116+G117</f>
        <v>200</v>
      </c>
      <c r="I116" s="19"/>
      <c r="J116" s="19"/>
      <c r="K116" s="19"/>
    </row>
    <row r="117" spans="1:11" ht="26.95">
      <c r="A117" s="11"/>
      <c r="B117" s="220" t="s">
        <v>611</v>
      </c>
      <c r="C117" s="10"/>
      <c r="D117" s="10"/>
      <c r="E117" s="10">
        <f t="shared" si="40"/>
        <v>0</v>
      </c>
      <c r="F117" s="10"/>
      <c r="G117" s="10">
        <v>100</v>
      </c>
      <c r="H117" s="10">
        <f t="shared" si="41"/>
        <v>100</v>
      </c>
      <c r="I117" s="19"/>
      <c r="J117" s="19"/>
      <c r="K117" s="19"/>
    </row>
    <row r="118" spans="1:11" ht="17.350000000000001" customHeight="1">
      <c r="A118" s="365" t="s">
        <v>124</v>
      </c>
      <c r="B118" s="365"/>
      <c r="C118" s="365"/>
      <c r="D118" s="365"/>
      <c r="E118" s="365"/>
      <c r="F118" s="365"/>
      <c r="G118" s="365"/>
      <c r="H118" s="365"/>
      <c r="I118" s="365"/>
      <c r="J118" s="365"/>
      <c r="K118" s="365"/>
    </row>
    <row r="119" spans="1:11" ht="32.299999999999997" customHeight="1">
      <c r="A119" s="368" t="s">
        <v>615</v>
      </c>
      <c r="B119" s="368"/>
      <c r="C119" s="368"/>
      <c r="D119" s="368"/>
      <c r="E119" s="368"/>
      <c r="F119" s="368"/>
      <c r="G119" s="368"/>
      <c r="H119" s="368"/>
      <c r="I119" s="368"/>
      <c r="J119" s="368"/>
      <c r="K119" s="368"/>
    </row>
    <row r="120" spans="1:11" ht="39.049999999999997" customHeight="1">
      <c r="A120" s="368" t="s">
        <v>616</v>
      </c>
      <c r="B120" s="368"/>
      <c r="C120" s="368"/>
      <c r="D120" s="368"/>
      <c r="E120" s="368"/>
      <c r="F120" s="368"/>
      <c r="G120" s="368"/>
      <c r="H120" s="368"/>
      <c r="I120" s="368"/>
      <c r="J120" s="368"/>
      <c r="K120" s="368"/>
    </row>
    <row r="121" spans="1:11" ht="13.8" customHeight="1">
      <c r="A121" s="369" t="s">
        <v>126</v>
      </c>
      <c r="B121" s="369"/>
      <c r="C121" s="369"/>
      <c r="D121" s="369"/>
      <c r="E121" s="369"/>
      <c r="F121" s="369"/>
      <c r="G121" s="369"/>
      <c r="H121" s="369"/>
      <c r="I121" s="369"/>
      <c r="J121" s="369"/>
      <c r="K121" s="369"/>
    </row>
    <row r="122" spans="1:11" ht="39.700000000000003" customHeight="1">
      <c r="A122" s="354" t="s">
        <v>127</v>
      </c>
      <c r="B122" s="354"/>
      <c r="C122" s="354"/>
      <c r="D122" s="354"/>
      <c r="E122" s="354"/>
      <c r="F122" s="354"/>
      <c r="G122" s="354"/>
      <c r="H122" s="354"/>
      <c r="I122" s="354"/>
      <c r="J122" s="354"/>
      <c r="K122" s="354"/>
    </row>
    <row r="124" spans="1:11" ht="15" customHeight="1">
      <c r="A124" s="361" t="s">
        <v>43</v>
      </c>
      <c r="B124" s="361"/>
      <c r="C124" s="361"/>
      <c r="D124" s="361"/>
      <c r="E124" s="361"/>
      <c r="F124" s="361"/>
      <c r="G124" s="361"/>
      <c r="H124" s="361"/>
      <c r="I124" s="361"/>
      <c r="J124" s="361"/>
      <c r="K124" s="361"/>
    </row>
    <row r="126" spans="1:11" ht="68.650000000000006">
      <c r="A126" s="11" t="s">
        <v>44</v>
      </c>
      <c r="B126" s="11" t="s">
        <v>9</v>
      </c>
      <c r="C126" s="13" t="s">
        <v>128</v>
      </c>
      <c r="D126" s="13" t="s">
        <v>129</v>
      </c>
      <c r="E126" s="13" t="s">
        <v>130</v>
      </c>
      <c r="F126" s="13" t="s">
        <v>102</v>
      </c>
      <c r="G126" s="13" t="s">
        <v>131</v>
      </c>
      <c r="H126" s="13" t="s">
        <v>132</v>
      </c>
    </row>
    <row r="127" spans="1:11" ht="14.15">
      <c r="A127" s="11" t="s">
        <v>6</v>
      </c>
      <c r="B127" s="11" t="s">
        <v>19</v>
      </c>
      <c r="C127" s="11" t="s">
        <v>29</v>
      </c>
      <c r="D127" s="11" t="s">
        <v>38</v>
      </c>
      <c r="E127" s="11" t="s">
        <v>37</v>
      </c>
      <c r="F127" s="11" t="s">
        <v>45</v>
      </c>
      <c r="G127" s="11" t="s">
        <v>36</v>
      </c>
      <c r="H127" s="11" t="s">
        <v>46</v>
      </c>
    </row>
    <row r="128" spans="1:11" ht="14.15">
      <c r="A128" s="11" t="s">
        <v>47</v>
      </c>
      <c r="B128" s="11" t="s">
        <v>48</v>
      </c>
      <c r="C128" s="11" t="s">
        <v>12</v>
      </c>
      <c r="D128" s="11"/>
      <c r="E128" s="11"/>
      <c r="F128" s="11"/>
      <c r="G128" s="11" t="s">
        <v>12</v>
      </c>
      <c r="H128" s="11" t="s">
        <v>12</v>
      </c>
    </row>
    <row r="129" spans="1:11" ht="14.15">
      <c r="A129" s="11"/>
      <c r="B129" s="11" t="s">
        <v>49</v>
      </c>
      <c r="C129" s="11" t="s">
        <v>12</v>
      </c>
      <c r="D129" s="11"/>
      <c r="E129" s="11"/>
      <c r="F129" s="11"/>
      <c r="G129" s="11" t="s">
        <v>12</v>
      </c>
      <c r="H129" s="11" t="s">
        <v>12</v>
      </c>
    </row>
    <row r="130" spans="1:11" ht="28.3">
      <c r="A130" s="11"/>
      <c r="B130" s="11" t="s">
        <v>50</v>
      </c>
      <c r="C130" s="11" t="s">
        <v>12</v>
      </c>
      <c r="D130" s="11"/>
      <c r="E130" s="11"/>
      <c r="F130" s="11"/>
      <c r="G130" s="11" t="s">
        <v>12</v>
      </c>
      <c r="H130" s="11" t="s">
        <v>12</v>
      </c>
    </row>
    <row r="131" spans="1:11" ht="14.15">
      <c r="A131" s="11"/>
      <c r="B131" s="11" t="s">
        <v>51</v>
      </c>
      <c r="C131" s="11" t="s">
        <v>12</v>
      </c>
      <c r="D131" s="11"/>
      <c r="E131" s="11"/>
      <c r="F131" s="11"/>
      <c r="G131" s="11" t="s">
        <v>12</v>
      </c>
      <c r="H131" s="11" t="s">
        <v>12</v>
      </c>
    </row>
    <row r="132" spans="1:11" ht="14.15">
      <c r="A132" s="11"/>
      <c r="B132" s="11" t="s">
        <v>52</v>
      </c>
      <c r="C132" s="11" t="s">
        <v>12</v>
      </c>
      <c r="D132" s="11"/>
      <c r="E132" s="11"/>
      <c r="F132" s="11"/>
      <c r="G132" s="11" t="s">
        <v>12</v>
      </c>
      <c r="H132" s="11" t="s">
        <v>12</v>
      </c>
    </row>
    <row r="133" spans="1:11">
      <c r="A133" s="357" t="s">
        <v>53</v>
      </c>
      <c r="B133" s="357"/>
      <c r="C133" s="357"/>
      <c r="D133" s="357"/>
      <c r="E133" s="357"/>
      <c r="F133" s="357"/>
      <c r="G133" s="357"/>
      <c r="H133" s="357"/>
    </row>
    <row r="134" spans="1:11" ht="14.15">
      <c r="A134" s="11" t="s">
        <v>19</v>
      </c>
      <c r="B134" s="11" t="s">
        <v>54</v>
      </c>
      <c r="C134" s="11" t="s">
        <v>12</v>
      </c>
      <c r="D134" s="11"/>
      <c r="E134" s="11"/>
      <c r="F134" s="11"/>
      <c r="G134" s="11" t="s">
        <v>12</v>
      </c>
      <c r="H134" s="11" t="s">
        <v>12</v>
      </c>
    </row>
    <row r="135" spans="1:11">
      <c r="A135" s="357" t="s">
        <v>55</v>
      </c>
      <c r="B135" s="357"/>
      <c r="C135" s="357"/>
      <c r="D135" s="357"/>
      <c r="E135" s="357"/>
      <c r="F135" s="357"/>
      <c r="G135" s="357"/>
      <c r="H135" s="357"/>
    </row>
    <row r="136" spans="1:11">
      <c r="A136" s="357" t="s">
        <v>56</v>
      </c>
      <c r="B136" s="357"/>
      <c r="C136" s="357"/>
      <c r="D136" s="357"/>
      <c r="E136" s="357"/>
      <c r="F136" s="357"/>
      <c r="G136" s="357"/>
      <c r="H136" s="357"/>
    </row>
    <row r="137" spans="1:11" ht="14.15">
      <c r="A137" s="11" t="s">
        <v>21</v>
      </c>
      <c r="B137" s="11" t="s">
        <v>57</v>
      </c>
      <c r="C137" s="11"/>
      <c r="D137" s="11"/>
      <c r="E137" s="11"/>
      <c r="F137" s="11"/>
      <c r="G137" s="11"/>
      <c r="H137" s="11"/>
    </row>
    <row r="138" spans="1:11" ht="14.15">
      <c r="A138" s="11"/>
      <c r="B138" s="11" t="s">
        <v>58</v>
      </c>
      <c r="C138" s="11"/>
      <c r="D138" s="11"/>
      <c r="E138" s="11"/>
      <c r="F138" s="11"/>
      <c r="G138" s="11"/>
      <c r="H138" s="11"/>
    </row>
    <row r="139" spans="1:11" ht="14.15" thickBot="1">
      <c r="A139" s="379" t="s">
        <v>59</v>
      </c>
      <c r="B139" s="380"/>
      <c r="C139" s="380"/>
      <c r="D139" s="380"/>
      <c r="E139" s="380"/>
      <c r="F139" s="380"/>
      <c r="G139" s="380"/>
      <c r="H139" s="381"/>
    </row>
    <row r="140" spans="1:11" ht="14.15">
      <c r="A140" s="11"/>
      <c r="B140" s="11" t="s">
        <v>60</v>
      </c>
      <c r="C140" s="11"/>
      <c r="D140" s="11"/>
      <c r="E140" s="11"/>
      <c r="F140" s="11"/>
      <c r="G140" s="11"/>
      <c r="H140" s="11"/>
    </row>
    <row r="141" spans="1:11" ht="14.15">
      <c r="A141" s="11"/>
      <c r="B141" s="11" t="s">
        <v>61</v>
      </c>
      <c r="C141" s="11"/>
      <c r="D141" s="11"/>
      <c r="E141" s="11"/>
      <c r="F141" s="11"/>
      <c r="G141" s="11"/>
      <c r="H141" s="11"/>
    </row>
    <row r="142" spans="1:11" ht="28.3">
      <c r="A142" s="11" t="s">
        <v>22</v>
      </c>
      <c r="B142" s="11" t="s">
        <v>62</v>
      </c>
      <c r="C142" s="11" t="s">
        <v>12</v>
      </c>
      <c r="D142" s="11"/>
      <c r="E142" s="11"/>
      <c r="F142" s="11"/>
      <c r="G142" s="11" t="s">
        <v>12</v>
      </c>
      <c r="H142" s="11" t="s">
        <v>12</v>
      </c>
    </row>
    <row r="143" spans="1:11" ht="22.9" customHeight="1">
      <c r="A143" s="378" t="s">
        <v>133</v>
      </c>
      <c r="B143" s="378"/>
      <c r="C143" s="378"/>
      <c r="D143" s="378"/>
      <c r="E143" s="378"/>
      <c r="F143" s="378"/>
      <c r="G143" s="378"/>
      <c r="H143" s="378"/>
      <c r="I143" s="378"/>
      <c r="J143" s="378"/>
      <c r="K143" s="378"/>
    </row>
    <row r="144" spans="1:11" ht="14.8" customHeight="1">
      <c r="A144" s="360" t="s">
        <v>617</v>
      </c>
      <c r="B144" s="360"/>
      <c r="C144" s="360"/>
      <c r="D144" s="360"/>
      <c r="E144" s="360"/>
      <c r="F144" s="360"/>
      <c r="G144" s="360"/>
      <c r="H144" s="360"/>
      <c r="I144" s="360"/>
      <c r="J144" s="360"/>
      <c r="K144" s="360"/>
    </row>
    <row r="145" spans="1:11" ht="18" customHeight="1">
      <c r="A145" s="360" t="s">
        <v>618</v>
      </c>
      <c r="B145" s="382"/>
      <c r="C145" s="382"/>
      <c r="D145" s="382"/>
      <c r="E145" s="382"/>
      <c r="F145" s="382"/>
      <c r="G145" s="382"/>
      <c r="H145" s="382"/>
      <c r="I145" s="382"/>
      <c r="J145" s="382"/>
      <c r="K145" s="382"/>
    </row>
    <row r="146" spans="1:11" ht="17.350000000000001" customHeight="1">
      <c r="A146" s="383" t="s">
        <v>135</v>
      </c>
      <c r="B146" s="384"/>
      <c r="C146" s="384"/>
      <c r="D146" s="384"/>
      <c r="E146" s="384"/>
      <c r="F146" s="384"/>
      <c r="G146" s="384"/>
      <c r="H146" s="384"/>
      <c r="I146" s="384"/>
      <c r="J146" s="384"/>
      <c r="K146" s="384"/>
    </row>
    <row r="147" spans="1:11" ht="19.2" customHeight="1">
      <c r="A147" s="360" t="s">
        <v>136</v>
      </c>
      <c r="B147" s="360"/>
      <c r="C147" s="360"/>
      <c r="D147" s="360"/>
      <c r="E147" s="360"/>
      <c r="F147" s="360"/>
      <c r="G147" s="360"/>
      <c r="H147" s="360"/>
      <c r="I147" s="360"/>
      <c r="J147" s="360"/>
      <c r="K147" s="360"/>
    </row>
    <row r="148" spans="1:11" ht="34.85" customHeight="1">
      <c r="A148" s="360" t="s">
        <v>137</v>
      </c>
      <c r="B148" s="360"/>
      <c r="C148" s="360"/>
      <c r="D148" s="360"/>
      <c r="E148" s="360"/>
      <c r="F148" s="360"/>
      <c r="G148" s="360"/>
      <c r="H148" s="360"/>
      <c r="I148" s="360"/>
      <c r="J148" s="360"/>
      <c r="K148" s="360"/>
    </row>
    <row r="149" spans="1:11" ht="21.05" customHeight="1">
      <c r="A149" s="360" t="s">
        <v>138</v>
      </c>
      <c r="B149" s="360"/>
      <c r="C149" s="360"/>
      <c r="D149" s="360"/>
      <c r="E149" s="360"/>
      <c r="F149" s="360"/>
      <c r="G149" s="360"/>
      <c r="H149" s="360"/>
      <c r="I149" s="360"/>
      <c r="J149" s="360"/>
      <c r="K149" s="360"/>
    </row>
    <row r="152" spans="1:11" ht="61.95">
      <c r="B152" s="26" t="s">
        <v>619</v>
      </c>
      <c r="C152" s="26"/>
      <c r="D152" s="26"/>
      <c r="E152" s="376" t="s">
        <v>620</v>
      </c>
      <c r="F152" s="376"/>
      <c r="G152" s="376"/>
    </row>
  </sheetData>
  <mergeCells count="74">
    <mergeCell ref="C70:E70"/>
    <mergeCell ref="F70:H70"/>
    <mergeCell ref="I70:K70"/>
    <mergeCell ref="A75:K75"/>
    <mergeCell ref="E152:G152"/>
    <mergeCell ref="A78:K78"/>
    <mergeCell ref="A143:K143"/>
    <mergeCell ref="A144:K144"/>
    <mergeCell ref="A133:H133"/>
    <mergeCell ref="A135:H135"/>
    <mergeCell ref="A136:H136"/>
    <mergeCell ref="A139:H139"/>
    <mergeCell ref="A145:K145"/>
    <mergeCell ref="A146:K146"/>
    <mergeCell ref="A147:K147"/>
    <mergeCell ref="A148:K148"/>
    <mergeCell ref="H1:K1"/>
    <mergeCell ref="H2:K2"/>
    <mergeCell ref="A3:K3"/>
    <mergeCell ref="D4:K4"/>
    <mergeCell ref="D5:K5"/>
    <mergeCell ref="D6:K6"/>
    <mergeCell ref="D7:K7"/>
    <mergeCell ref="D8:K8"/>
    <mergeCell ref="C10:K10"/>
    <mergeCell ref="B11:K11"/>
    <mergeCell ref="A12:K12"/>
    <mergeCell ref="A17:K17"/>
    <mergeCell ref="A23:K23"/>
    <mergeCell ref="A43:K43"/>
    <mergeCell ref="A124:K124"/>
    <mergeCell ref="F81:H81"/>
    <mergeCell ref="I81:K81"/>
    <mergeCell ref="A90:K90"/>
    <mergeCell ref="A84:K84"/>
    <mergeCell ref="A85:K85"/>
    <mergeCell ref="A91:K91"/>
    <mergeCell ref="A118:K118"/>
    <mergeCell ref="A120:K120"/>
    <mergeCell ref="A119:K119"/>
    <mergeCell ref="A121:K121"/>
    <mergeCell ref="A122:K122"/>
    <mergeCell ref="A149:K149"/>
    <mergeCell ref="A79:K79"/>
    <mergeCell ref="A81:A82"/>
    <mergeCell ref="B81:B82"/>
    <mergeCell ref="C81:E81"/>
    <mergeCell ref="A80:K80"/>
    <mergeCell ref="A62:K62"/>
    <mergeCell ref="C63:E63"/>
    <mergeCell ref="F63:H63"/>
    <mergeCell ref="I63:K63"/>
    <mergeCell ref="A69:K69"/>
    <mergeCell ref="A77:K77"/>
    <mergeCell ref="A76:K76"/>
    <mergeCell ref="A13:A14"/>
    <mergeCell ref="B13:B14"/>
    <mergeCell ref="C13:E13"/>
    <mergeCell ref="F13:H13"/>
    <mergeCell ref="I13:K13"/>
    <mergeCell ref="A30:E30"/>
    <mergeCell ref="A37:E37"/>
    <mergeCell ref="A45:A46"/>
    <mergeCell ref="B45:B46"/>
    <mergeCell ref="C45:E45"/>
    <mergeCell ref="F45:H45"/>
    <mergeCell ref="I45:K45"/>
    <mergeCell ref="C47:E47"/>
    <mergeCell ref="F47:H47"/>
    <mergeCell ref="I47:K47"/>
    <mergeCell ref="A52:K52"/>
    <mergeCell ref="C53:E53"/>
    <mergeCell ref="F53:H53"/>
    <mergeCell ref="I53:K53"/>
  </mergeCells>
  <pageMargins left="0.7" right="0.7" top="0.75" bottom="0.75" header="0.3" footer="0.3"/>
  <pageSetup paperSize="9" scale="87" orientation="landscape" verticalDpi="0" r:id="rId1"/>
</worksheet>
</file>

<file path=xl/worksheets/sheet2.xml><?xml version="1.0" encoding="utf-8"?>
<worksheet xmlns="http://schemas.openxmlformats.org/spreadsheetml/2006/main" xmlns:r="http://schemas.openxmlformats.org/officeDocument/2006/relationships">
  <dimension ref="A1:K166"/>
  <sheetViews>
    <sheetView view="pageBreakPreview" topLeftCell="A16" zoomScale="85" zoomScaleNormal="85" zoomScaleSheetLayoutView="85" workbookViewId="0">
      <selection activeCell="K20" sqref="K20"/>
    </sheetView>
  </sheetViews>
  <sheetFormatPr defaultColWidth="34" defaultRowHeight="13.5"/>
  <cols>
    <col min="1" max="1" width="5.5" style="3" customWidth="1"/>
    <col min="2" max="2" width="34" style="3"/>
    <col min="3" max="3" width="12.875" style="3" customWidth="1"/>
    <col min="4" max="4" width="9.5" style="3" customWidth="1"/>
    <col min="5" max="5" width="12.75" style="3" customWidth="1"/>
    <col min="6" max="6" width="11.125" style="3" customWidth="1"/>
    <col min="7" max="7" width="9.25" style="3" customWidth="1"/>
    <col min="8" max="8" width="11.875" style="3" customWidth="1"/>
    <col min="9" max="10" width="9.5" style="3" customWidth="1"/>
    <col min="11" max="11" width="9.375" style="3" customWidth="1"/>
    <col min="12" max="16384" width="34" style="3"/>
  </cols>
  <sheetData>
    <row r="1" spans="1:11">
      <c r="H1" s="375" t="s">
        <v>63</v>
      </c>
      <c r="I1" s="375"/>
      <c r="J1" s="375"/>
      <c r="K1" s="375"/>
    </row>
    <row r="2" spans="1:11" ht="29.45" customHeight="1">
      <c r="H2" s="375" t="s">
        <v>64</v>
      </c>
      <c r="I2" s="375"/>
      <c r="J2" s="375"/>
      <c r="K2" s="375"/>
    </row>
    <row r="3" spans="1:11" ht="18.2">
      <c r="A3" s="372" t="s">
        <v>655</v>
      </c>
      <c r="B3" s="372"/>
      <c r="C3" s="372"/>
      <c r="D3" s="372"/>
      <c r="E3" s="372"/>
      <c r="F3" s="372"/>
      <c r="G3" s="372"/>
      <c r="H3" s="372"/>
      <c r="I3" s="372"/>
      <c r="J3" s="372"/>
      <c r="K3" s="372"/>
    </row>
    <row r="4" spans="1:11" ht="17.350000000000001" customHeight="1">
      <c r="A4" s="1" t="s">
        <v>65</v>
      </c>
      <c r="B4" s="1" t="s">
        <v>66</v>
      </c>
      <c r="C4" s="1"/>
      <c r="D4" s="370" t="s">
        <v>67</v>
      </c>
      <c r="E4" s="370"/>
      <c r="F4" s="370"/>
      <c r="G4" s="370"/>
      <c r="H4" s="370"/>
      <c r="I4" s="370"/>
      <c r="J4" s="370"/>
      <c r="K4" s="370"/>
    </row>
    <row r="5" spans="1:11" ht="18" customHeight="1">
      <c r="A5" s="2"/>
      <c r="B5" s="2" t="s">
        <v>68</v>
      </c>
      <c r="C5" s="2"/>
      <c r="D5" s="371" t="s">
        <v>69</v>
      </c>
      <c r="E5" s="371"/>
      <c r="F5" s="371"/>
      <c r="G5" s="371"/>
      <c r="H5" s="371"/>
      <c r="I5" s="371"/>
      <c r="J5" s="371"/>
      <c r="K5" s="371"/>
    </row>
    <row r="6" spans="1:11" ht="17.350000000000001" customHeight="1">
      <c r="A6" s="1" t="s">
        <v>70</v>
      </c>
      <c r="B6" s="1" t="s">
        <v>71</v>
      </c>
      <c r="C6" s="1"/>
      <c r="D6" s="370" t="s">
        <v>67</v>
      </c>
      <c r="E6" s="370"/>
      <c r="F6" s="370"/>
      <c r="G6" s="370"/>
      <c r="H6" s="370"/>
      <c r="I6" s="370"/>
      <c r="J6" s="370"/>
      <c r="K6" s="370"/>
    </row>
    <row r="7" spans="1:11" ht="18" customHeight="1">
      <c r="B7" s="2" t="s">
        <v>68</v>
      </c>
      <c r="D7" s="371" t="s">
        <v>72</v>
      </c>
      <c r="E7" s="371"/>
      <c r="F7" s="371"/>
      <c r="G7" s="371"/>
      <c r="H7" s="371"/>
      <c r="I7" s="371"/>
      <c r="J7" s="371"/>
      <c r="K7" s="371"/>
    </row>
    <row r="8" spans="1:11" s="1" customFormat="1" ht="36" customHeight="1">
      <c r="A8" s="1" t="s">
        <v>73</v>
      </c>
      <c r="B8" s="1" t="s">
        <v>140</v>
      </c>
      <c r="C8" s="27" t="s">
        <v>167</v>
      </c>
      <c r="D8" s="372" t="s">
        <v>139</v>
      </c>
      <c r="E8" s="372"/>
      <c r="F8" s="372"/>
      <c r="G8" s="372"/>
      <c r="H8" s="372"/>
      <c r="I8" s="372"/>
      <c r="J8" s="372"/>
      <c r="K8" s="372"/>
    </row>
    <row r="9" spans="1:11" s="2" customFormat="1" ht="18.2">
      <c r="A9" s="1"/>
      <c r="B9" s="2" t="s">
        <v>68</v>
      </c>
      <c r="C9" s="5" t="s">
        <v>77</v>
      </c>
    </row>
    <row r="10" spans="1:11" s="2" customFormat="1" ht="35" customHeight="1">
      <c r="A10" s="1" t="s">
        <v>78</v>
      </c>
      <c r="B10" s="1" t="s">
        <v>79</v>
      </c>
      <c r="C10" s="373" t="s">
        <v>621</v>
      </c>
      <c r="D10" s="373"/>
      <c r="E10" s="373"/>
      <c r="F10" s="373"/>
      <c r="G10" s="373"/>
      <c r="H10" s="373"/>
      <c r="I10" s="373"/>
      <c r="J10" s="373"/>
      <c r="K10" s="373"/>
    </row>
    <row r="11" spans="1:11" s="2" customFormat="1" ht="16.850000000000001" customHeight="1">
      <c r="A11" s="1" t="s">
        <v>80</v>
      </c>
      <c r="B11" s="374" t="s">
        <v>81</v>
      </c>
      <c r="C11" s="374"/>
      <c r="D11" s="374"/>
      <c r="E11" s="374"/>
      <c r="F11" s="374"/>
      <c r="G11" s="374"/>
      <c r="H11" s="374"/>
      <c r="I11" s="374"/>
      <c r="J11" s="374"/>
      <c r="K11" s="374"/>
    </row>
    <row r="12" spans="1:11" ht="18" customHeight="1">
      <c r="A12" s="362" t="s">
        <v>82</v>
      </c>
      <c r="B12" s="363"/>
      <c r="C12" s="363"/>
      <c r="D12" s="363"/>
      <c r="E12" s="363"/>
      <c r="F12" s="363"/>
      <c r="G12" s="363"/>
      <c r="H12" s="363"/>
      <c r="I12" s="363"/>
      <c r="J12" s="363"/>
      <c r="K12" s="363"/>
    </row>
    <row r="13" spans="1:11" ht="16.850000000000001" customHeight="1">
      <c r="A13" s="357" t="s">
        <v>0</v>
      </c>
      <c r="B13" s="357" t="s">
        <v>1</v>
      </c>
      <c r="C13" s="358" t="s">
        <v>2</v>
      </c>
      <c r="D13" s="358"/>
      <c r="E13" s="358"/>
      <c r="F13" s="358" t="s">
        <v>3</v>
      </c>
      <c r="G13" s="358"/>
      <c r="H13" s="358"/>
      <c r="I13" s="358" t="s">
        <v>4</v>
      </c>
      <c r="J13" s="358"/>
      <c r="K13" s="358"/>
    </row>
    <row r="14" spans="1:11" ht="21.55">
      <c r="A14" s="357"/>
      <c r="B14" s="357"/>
      <c r="C14" s="7" t="s">
        <v>85</v>
      </c>
      <c r="D14" s="7" t="s">
        <v>86</v>
      </c>
      <c r="E14" s="7" t="s">
        <v>87</v>
      </c>
      <c r="F14" s="7" t="s">
        <v>85</v>
      </c>
      <c r="G14" s="7" t="s">
        <v>88</v>
      </c>
      <c r="H14" s="7" t="s">
        <v>87</v>
      </c>
      <c r="I14" s="7" t="s">
        <v>89</v>
      </c>
      <c r="J14" s="7" t="s">
        <v>90</v>
      </c>
      <c r="K14" s="7" t="s">
        <v>87</v>
      </c>
    </row>
    <row r="15" spans="1:11" s="8" customFormat="1" ht="10.8">
      <c r="A15" s="7"/>
      <c r="B15" s="7"/>
      <c r="C15" s="7" t="s">
        <v>91</v>
      </c>
      <c r="D15" s="7" t="s">
        <v>92</v>
      </c>
      <c r="E15" s="7" t="s">
        <v>93</v>
      </c>
      <c r="F15" s="7" t="s">
        <v>94</v>
      </c>
      <c r="G15" s="7" t="s">
        <v>95</v>
      </c>
      <c r="H15" s="7" t="s">
        <v>96</v>
      </c>
      <c r="I15" s="7" t="s">
        <v>97</v>
      </c>
      <c r="J15" s="7" t="s">
        <v>98</v>
      </c>
      <c r="K15" s="7" t="s">
        <v>99</v>
      </c>
    </row>
    <row r="16" spans="1:11" s="5" customFormat="1" ht="14.15">
      <c r="A16" s="9" t="s">
        <v>6</v>
      </c>
      <c r="B16" s="20" t="s">
        <v>161</v>
      </c>
      <c r="C16" s="10">
        <v>2176.0709999999999</v>
      </c>
      <c r="D16" s="10"/>
      <c r="E16" s="10">
        <f>C16+D16</f>
        <v>2176.0709999999999</v>
      </c>
      <c r="F16" s="10">
        <v>2148.009</v>
      </c>
      <c r="G16" s="10"/>
      <c r="H16" s="10">
        <f>F16+G16</f>
        <v>2148.009</v>
      </c>
      <c r="I16" s="10">
        <f>C16-F16</f>
        <v>28.061999999999898</v>
      </c>
      <c r="J16" s="10">
        <f>D16-G16</f>
        <v>0</v>
      </c>
      <c r="K16" s="10">
        <f>I16+J16</f>
        <v>28.061999999999898</v>
      </c>
    </row>
    <row r="17" spans="1:11" ht="45.8" customHeight="1">
      <c r="A17" s="362" t="s">
        <v>185</v>
      </c>
      <c r="B17" s="363"/>
      <c r="C17" s="363"/>
      <c r="D17" s="363"/>
      <c r="E17" s="363"/>
      <c r="F17" s="363"/>
      <c r="G17" s="363"/>
      <c r="H17" s="363"/>
      <c r="I17" s="363"/>
      <c r="J17" s="363"/>
      <c r="K17" s="363"/>
    </row>
    <row r="18" spans="1:11" ht="15.5">
      <c r="A18" s="11"/>
      <c r="B18" s="11" t="s">
        <v>7</v>
      </c>
      <c r="C18" s="11"/>
      <c r="D18" s="11"/>
      <c r="E18" s="11"/>
      <c r="F18" s="11"/>
      <c r="G18" s="11"/>
      <c r="H18" s="11"/>
      <c r="I18" s="11"/>
      <c r="J18" s="11"/>
      <c r="K18" s="11"/>
    </row>
    <row r="19" spans="1:11" ht="40.549999999999997" customHeight="1">
      <c r="A19" s="9">
        <v>1</v>
      </c>
      <c r="B19" s="225" t="s">
        <v>622</v>
      </c>
      <c r="C19" s="28">
        <v>33.4</v>
      </c>
      <c r="D19" s="28"/>
      <c r="E19" s="29">
        <f t="shared" ref="E19:E20" si="0">C19+D19</f>
        <v>33.4</v>
      </c>
      <c r="F19" s="28">
        <v>28.286000000000001</v>
      </c>
      <c r="G19" s="28"/>
      <c r="H19" s="29">
        <f t="shared" ref="H19:H20" si="1">F19+G19</f>
        <v>28.286000000000001</v>
      </c>
      <c r="I19" s="29">
        <f t="shared" ref="I19:J26" si="2">C19-F19</f>
        <v>5.1139999999999972</v>
      </c>
      <c r="J19" s="29">
        <f t="shared" si="2"/>
        <v>0</v>
      </c>
      <c r="K19" s="29">
        <f t="shared" ref="K19:K20" si="3">I19+J19</f>
        <v>5.1139999999999972</v>
      </c>
    </row>
    <row r="20" spans="1:11" ht="47.8" customHeight="1">
      <c r="A20" s="9">
        <v>2</v>
      </c>
      <c r="B20" s="225" t="s">
        <v>623</v>
      </c>
      <c r="C20" s="28">
        <v>1.6</v>
      </c>
      <c r="D20" s="28"/>
      <c r="E20" s="29">
        <f t="shared" si="0"/>
        <v>1.6</v>
      </c>
      <c r="F20" s="28">
        <v>1.2150000000000001</v>
      </c>
      <c r="G20" s="28"/>
      <c r="H20" s="29">
        <f t="shared" si="1"/>
        <v>1.2150000000000001</v>
      </c>
      <c r="I20" s="29">
        <f t="shared" si="2"/>
        <v>0.38500000000000001</v>
      </c>
      <c r="J20" s="29">
        <f t="shared" si="2"/>
        <v>0</v>
      </c>
      <c r="K20" s="29">
        <f t="shared" si="3"/>
        <v>0.38500000000000001</v>
      </c>
    </row>
    <row r="21" spans="1:11" ht="62.1" customHeight="1">
      <c r="A21" s="9">
        <v>3</v>
      </c>
      <c r="B21" s="225" t="s">
        <v>624</v>
      </c>
      <c r="C21" s="28">
        <v>185.39500000000001</v>
      </c>
      <c r="D21" s="28"/>
      <c r="E21" s="29">
        <f t="shared" ref="E21:E24" si="4">C21+D21</f>
        <v>185.39500000000001</v>
      </c>
      <c r="F21" s="28">
        <v>183.64500000000001</v>
      </c>
      <c r="G21" s="28"/>
      <c r="H21" s="29">
        <f t="shared" ref="H21:H24" si="5">F21+G21</f>
        <v>183.64500000000001</v>
      </c>
      <c r="I21" s="29">
        <f t="shared" si="2"/>
        <v>1.75</v>
      </c>
      <c r="J21" s="29">
        <f t="shared" si="2"/>
        <v>0</v>
      </c>
      <c r="K21" s="29">
        <f t="shared" ref="K21:K24" si="6">I21+J21</f>
        <v>1.75</v>
      </c>
    </row>
    <row r="22" spans="1:11" ht="50.5" customHeight="1">
      <c r="A22" s="9">
        <v>4</v>
      </c>
      <c r="B22" s="229" t="s">
        <v>625</v>
      </c>
      <c r="C22" s="28">
        <v>24.43</v>
      </c>
      <c r="D22" s="28"/>
      <c r="E22" s="29">
        <f t="shared" si="4"/>
        <v>24.43</v>
      </c>
      <c r="F22" s="28">
        <v>24.43</v>
      </c>
      <c r="G22" s="28"/>
      <c r="H22" s="29">
        <f t="shared" si="5"/>
        <v>24.43</v>
      </c>
      <c r="I22" s="29">
        <f t="shared" si="2"/>
        <v>0</v>
      </c>
      <c r="J22" s="29">
        <f t="shared" si="2"/>
        <v>0</v>
      </c>
      <c r="K22" s="29">
        <f t="shared" si="6"/>
        <v>0</v>
      </c>
    </row>
    <row r="23" spans="1:11" ht="76.75" customHeight="1">
      <c r="A23" s="224">
        <v>5</v>
      </c>
      <c r="B23" s="229" t="s">
        <v>626</v>
      </c>
      <c r="C23" s="28">
        <v>95.46</v>
      </c>
      <c r="D23" s="28"/>
      <c r="E23" s="29">
        <f t="shared" si="4"/>
        <v>95.46</v>
      </c>
      <c r="F23" s="28">
        <v>95.46</v>
      </c>
      <c r="G23" s="28"/>
      <c r="H23" s="29">
        <f t="shared" si="5"/>
        <v>95.46</v>
      </c>
      <c r="I23" s="29">
        <f t="shared" ref="I23:I24" si="7">C23-F23</f>
        <v>0</v>
      </c>
      <c r="J23" s="29">
        <f t="shared" ref="J23:J24" si="8">D23-G23</f>
        <v>0</v>
      </c>
      <c r="K23" s="29">
        <f t="shared" si="6"/>
        <v>0</v>
      </c>
    </row>
    <row r="24" spans="1:11" ht="98.95">
      <c r="A24" s="224">
        <v>6</v>
      </c>
      <c r="B24" s="343" t="s">
        <v>627</v>
      </c>
      <c r="C24" s="28">
        <v>96.245000000000005</v>
      </c>
      <c r="D24" s="28"/>
      <c r="E24" s="29">
        <f t="shared" si="4"/>
        <v>96.245000000000005</v>
      </c>
      <c r="F24" s="28">
        <v>80.882000000000005</v>
      </c>
      <c r="G24" s="28"/>
      <c r="H24" s="29">
        <f t="shared" si="5"/>
        <v>80.882000000000005</v>
      </c>
      <c r="I24" s="29">
        <f t="shared" si="7"/>
        <v>15.363</v>
      </c>
      <c r="J24" s="29">
        <f t="shared" si="8"/>
        <v>0</v>
      </c>
      <c r="K24" s="29">
        <f t="shared" si="6"/>
        <v>15.363</v>
      </c>
    </row>
    <row r="25" spans="1:11" ht="65.3" customHeight="1">
      <c r="A25" s="9">
        <v>7</v>
      </c>
      <c r="B25" s="225" t="s">
        <v>141</v>
      </c>
      <c r="C25" s="28">
        <v>1689.5409999999999</v>
      </c>
      <c r="D25" s="28"/>
      <c r="E25" s="29">
        <f t="shared" ref="E25:E26" si="9">C25+D25</f>
        <v>1689.5409999999999</v>
      </c>
      <c r="F25" s="28">
        <v>1689.5350000000001</v>
      </c>
      <c r="G25" s="28"/>
      <c r="H25" s="29">
        <f t="shared" ref="H25:H26" si="10">F25+G25</f>
        <v>1689.5350000000001</v>
      </c>
      <c r="I25" s="29">
        <f t="shared" si="2"/>
        <v>5.9999999998581188E-3</v>
      </c>
      <c r="J25" s="29">
        <f t="shared" si="2"/>
        <v>0</v>
      </c>
      <c r="K25" s="29">
        <f t="shared" ref="K25:K26" si="11">I25+J25</f>
        <v>5.9999999998581188E-3</v>
      </c>
    </row>
    <row r="26" spans="1:11" ht="28.3">
      <c r="A26" s="9">
        <v>8</v>
      </c>
      <c r="B26" s="225" t="s">
        <v>145</v>
      </c>
      <c r="C26" s="28">
        <v>50</v>
      </c>
      <c r="D26" s="28"/>
      <c r="E26" s="29">
        <f t="shared" si="9"/>
        <v>50</v>
      </c>
      <c r="F26" s="28">
        <v>44.555999999999997</v>
      </c>
      <c r="G26" s="28"/>
      <c r="H26" s="29">
        <f t="shared" si="10"/>
        <v>44.555999999999997</v>
      </c>
      <c r="I26" s="29">
        <f t="shared" si="2"/>
        <v>5.4440000000000026</v>
      </c>
      <c r="J26" s="29">
        <f t="shared" si="2"/>
        <v>0</v>
      </c>
      <c r="K26" s="29">
        <f t="shared" si="11"/>
        <v>5.4440000000000026</v>
      </c>
    </row>
    <row r="28" spans="1:11" ht="21.55" customHeight="1">
      <c r="A28" s="362" t="s">
        <v>103</v>
      </c>
      <c r="B28" s="363"/>
      <c r="C28" s="363"/>
      <c r="D28" s="363"/>
      <c r="E28" s="363"/>
      <c r="F28" s="363"/>
      <c r="G28" s="363"/>
      <c r="H28" s="363"/>
      <c r="I28" s="363"/>
      <c r="J28" s="363"/>
      <c r="K28" s="363"/>
    </row>
    <row r="30" spans="1:11" ht="34.35">
      <c r="A30" s="11" t="s">
        <v>8</v>
      </c>
      <c r="B30" s="11" t="s">
        <v>9</v>
      </c>
      <c r="C30" s="13" t="s">
        <v>100</v>
      </c>
      <c r="D30" s="13" t="s">
        <v>101</v>
      </c>
      <c r="E30" s="13" t="s">
        <v>102</v>
      </c>
    </row>
    <row r="31" spans="1:11" ht="14.15">
      <c r="A31" s="11" t="s">
        <v>6</v>
      </c>
      <c r="B31" s="11" t="s">
        <v>11</v>
      </c>
      <c r="C31" s="11" t="s">
        <v>12</v>
      </c>
      <c r="D31" s="11"/>
      <c r="E31" s="11" t="s">
        <v>12</v>
      </c>
    </row>
    <row r="32" spans="1:11" ht="14.15">
      <c r="A32" s="11"/>
      <c r="B32" s="11" t="s">
        <v>13</v>
      </c>
      <c r="C32" s="11"/>
      <c r="D32" s="11"/>
      <c r="E32" s="11"/>
    </row>
    <row r="33" spans="1:11" ht="14.15">
      <c r="A33" s="11" t="s">
        <v>14</v>
      </c>
      <c r="B33" s="11" t="s">
        <v>15</v>
      </c>
      <c r="C33" s="11" t="s">
        <v>12</v>
      </c>
      <c r="D33" s="11"/>
      <c r="E33" s="11" t="s">
        <v>12</v>
      </c>
    </row>
    <row r="34" spans="1:11" ht="14.15">
      <c r="A34" s="11" t="s">
        <v>16</v>
      </c>
      <c r="B34" s="11" t="s">
        <v>17</v>
      </c>
      <c r="C34" s="11" t="s">
        <v>12</v>
      </c>
      <c r="D34" s="11"/>
      <c r="E34" s="11" t="s">
        <v>12</v>
      </c>
    </row>
    <row r="35" spans="1:11">
      <c r="A35" s="357" t="s">
        <v>18</v>
      </c>
      <c r="B35" s="357"/>
      <c r="C35" s="357"/>
      <c r="D35" s="357"/>
      <c r="E35" s="357"/>
    </row>
    <row r="36" spans="1:11" ht="14.15">
      <c r="A36" s="11" t="s">
        <v>19</v>
      </c>
      <c r="B36" s="11" t="s">
        <v>20</v>
      </c>
      <c r="C36" s="10">
        <f>SUM(C38:C41)</f>
        <v>0</v>
      </c>
      <c r="D36" s="10">
        <f t="shared" ref="D36:E36" si="12">SUM(D38:D41)</f>
        <v>0</v>
      </c>
      <c r="E36" s="10">
        <f t="shared" si="12"/>
        <v>0</v>
      </c>
    </row>
    <row r="37" spans="1:11" ht="14.15">
      <c r="A37" s="11"/>
      <c r="B37" s="11" t="s">
        <v>13</v>
      </c>
      <c r="C37" s="10"/>
      <c r="D37" s="10"/>
      <c r="E37" s="10"/>
    </row>
    <row r="38" spans="1:11" ht="14.15">
      <c r="A38" s="11" t="s">
        <v>21</v>
      </c>
      <c r="B38" s="11" t="s">
        <v>15</v>
      </c>
      <c r="C38" s="10"/>
      <c r="D38" s="10"/>
      <c r="E38" s="10">
        <f>C38-D38</f>
        <v>0</v>
      </c>
    </row>
    <row r="39" spans="1:11" ht="14.15">
      <c r="A39" s="11" t="s">
        <v>22</v>
      </c>
      <c r="B39" s="11" t="s">
        <v>23</v>
      </c>
      <c r="C39" s="10"/>
      <c r="D39" s="10"/>
      <c r="E39" s="10">
        <f t="shared" ref="E39:E41" si="13">C39-D39</f>
        <v>0</v>
      </c>
    </row>
    <row r="40" spans="1:11" ht="14.15">
      <c r="A40" s="11" t="s">
        <v>24</v>
      </c>
      <c r="B40" s="11" t="s">
        <v>25</v>
      </c>
      <c r="C40" s="10"/>
      <c r="D40" s="10"/>
      <c r="E40" s="10">
        <f t="shared" si="13"/>
        <v>0</v>
      </c>
    </row>
    <row r="41" spans="1:11" ht="14.15">
      <c r="A41" s="11" t="s">
        <v>26</v>
      </c>
      <c r="B41" s="11" t="s">
        <v>27</v>
      </c>
      <c r="C41" s="10"/>
      <c r="D41" s="10"/>
      <c r="E41" s="10">
        <f t="shared" si="13"/>
        <v>0</v>
      </c>
    </row>
    <row r="42" spans="1:11">
      <c r="A42" s="357" t="s">
        <v>28</v>
      </c>
      <c r="B42" s="357"/>
      <c r="C42" s="357"/>
      <c r="D42" s="357"/>
      <c r="E42" s="357"/>
    </row>
    <row r="43" spans="1:11" ht="14.15">
      <c r="A43" s="11" t="s">
        <v>29</v>
      </c>
      <c r="B43" s="11" t="s">
        <v>30</v>
      </c>
      <c r="C43" s="11" t="s">
        <v>12</v>
      </c>
      <c r="D43" s="11"/>
      <c r="E43" s="11"/>
    </row>
    <row r="44" spans="1:11" ht="14.15">
      <c r="A44" s="11"/>
      <c r="B44" s="11" t="s">
        <v>13</v>
      </c>
      <c r="C44" s="11"/>
      <c r="D44" s="11"/>
      <c r="E44" s="11"/>
    </row>
    <row r="45" spans="1:11" ht="14.15">
      <c r="A45" s="11" t="s">
        <v>31</v>
      </c>
      <c r="B45" s="11" t="s">
        <v>15</v>
      </c>
      <c r="C45" s="11" t="s">
        <v>12</v>
      </c>
      <c r="D45" s="11"/>
      <c r="E45" s="11"/>
    </row>
    <row r="46" spans="1:11" ht="14.15">
      <c r="A46" s="11" t="s">
        <v>32</v>
      </c>
      <c r="B46" s="11" t="s">
        <v>27</v>
      </c>
      <c r="C46" s="11" t="s">
        <v>12</v>
      </c>
      <c r="D46" s="11"/>
      <c r="E46" s="11"/>
    </row>
    <row r="48" spans="1:11" ht="16.149999999999999" customHeight="1">
      <c r="A48" s="362" t="s">
        <v>104</v>
      </c>
      <c r="B48" s="363"/>
      <c r="C48" s="363"/>
      <c r="D48" s="363"/>
      <c r="E48" s="363"/>
      <c r="F48" s="363"/>
      <c r="G48" s="363"/>
      <c r="H48" s="363"/>
      <c r="I48" s="363"/>
      <c r="J48" s="363"/>
      <c r="K48" s="363"/>
    </row>
    <row r="50" spans="1:11">
      <c r="A50" s="357" t="s">
        <v>8</v>
      </c>
      <c r="B50" s="357" t="s">
        <v>9</v>
      </c>
      <c r="C50" s="357" t="s">
        <v>33</v>
      </c>
      <c r="D50" s="357"/>
      <c r="E50" s="357"/>
      <c r="F50" s="357" t="s">
        <v>34</v>
      </c>
      <c r="G50" s="357"/>
      <c r="H50" s="357"/>
      <c r="I50" s="357" t="s">
        <v>10</v>
      </c>
      <c r="J50" s="357"/>
      <c r="K50" s="357"/>
    </row>
    <row r="51" spans="1:11" ht="21.55">
      <c r="A51" s="357"/>
      <c r="B51" s="357"/>
      <c r="C51" s="7" t="s">
        <v>311</v>
      </c>
      <c r="D51" s="7" t="s">
        <v>153</v>
      </c>
      <c r="E51" s="7" t="s">
        <v>87</v>
      </c>
      <c r="F51" s="7" t="s">
        <v>311</v>
      </c>
      <c r="G51" s="7" t="s">
        <v>153</v>
      </c>
      <c r="H51" s="7" t="s">
        <v>87</v>
      </c>
      <c r="I51" s="7" t="s">
        <v>311</v>
      </c>
      <c r="J51" s="7" t="s">
        <v>153</v>
      </c>
      <c r="K51" s="7" t="s">
        <v>87</v>
      </c>
    </row>
    <row r="52" spans="1:11" s="16" customFormat="1" ht="14.15">
      <c r="A52" s="15" t="s">
        <v>105</v>
      </c>
      <c r="B52" s="15" t="s">
        <v>106</v>
      </c>
      <c r="C52" s="352"/>
      <c r="D52" s="352"/>
      <c r="E52" s="352"/>
      <c r="F52" s="352"/>
      <c r="G52" s="352"/>
      <c r="H52" s="352"/>
      <c r="I52" s="352"/>
      <c r="J52" s="352"/>
      <c r="K52" s="352"/>
    </row>
    <row r="53" spans="1:11" ht="107.7">
      <c r="A53" s="11"/>
      <c r="B53" s="180" t="s">
        <v>628</v>
      </c>
      <c r="C53" s="10">
        <v>29</v>
      </c>
      <c r="D53" s="10"/>
      <c r="E53" s="10">
        <f t="shared" ref="E53:E59" si="14">C53+D53</f>
        <v>29</v>
      </c>
      <c r="F53" s="10">
        <v>29</v>
      </c>
      <c r="G53" s="10"/>
      <c r="H53" s="10">
        <f t="shared" ref="H53:H59" si="15">F53+G53</f>
        <v>29</v>
      </c>
      <c r="I53" s="10">
        <f t="shared" ref="I53:J59" si="16">F53-C53</f>
        <v>0</v>
      </c>
      <c r="J53" s="10">
        <f t="shared" si="16"/>
        <v>0</v>
      </c>
      <c r="K53" s="10">
        <f t="shared" ref="K53:K59" si="17">I53+J53</f>
        <v>0</v>
      </c>
    </row>
    <row r="54" spans="1:11" ht="26.95">
      <c r="A54" s="11"/>
      <c r="B54" s="237" t="s">
        <v>629</v>
      </c>
      <c r="C54" s="10">
        <v>2</v>
      </c>
      <c r="D54" s="10"/>
      <c r="E54" s="10">
        <f t="shared" si="14"/>
        <v>2</v>
      </c>
      <c r="F54" s="10">
        <v>2</v>
      </c>
      <c r="G54" s="10"/>
      <c r="H54" s="10">
        <f t="shared" si="15"/>
        <v>2</v>
      </c>
      <c r="I54" s="10">
        <f t="shared" si="16"/>
        <v>0</v>
      </c>
      <c r="J54" s="10">
        <f t="shared" si="16"/>
        <v>0</v>
      </c>
      <c r="K54" s="10">
        <f t="shared" si="17"/>
        <v>0</v>
      </c>
    </row>
    <row r="55" spans="1:11" ht="53.85">
      <c r="A55" s="11"/>
      <c r="B55" s="238" t="s">
        <v>630</v>
      </c>
      <c r="C55" s="10">
        <v>5</v>
      </c>
      <c r="D55" s="10"/>
      <c r="E55" s="10">
        <f t="shared" si="14"/>
        <v>5</v>
      </c>
      <c r="F55" s="10">
        <v>5</v>
      </c>
      <c r="G55" s="10"/>
      <c r="H55" s="10">
        <f t="shared" si="15"/>
        <v>5</v>
      </c>
      <c r="I55" s="10">
        <f t="shared" si="16"/>
        <v>0</v>
      </c>
      <c r="J55" s="10">
        <f t="shared" si="16"/>
        <v>0</v>
      </c>
      <c r="K55" s="10">
        <f t="shared" si="17"/>
        <v>0</v>
      </c>
    </row>
    <row r="56" spans="1:11" ht="53.85">
      <c r="A56" s="11"/>
      <c r="B56" s="239" t="s">
        <v>631</v>
      </c>
      <c r="C56" s="10">
        <v>10</v>
      </c>
      <c r="D56" s="10"/>
      <c r="E56" s="10">
        <f t="shared" si="14"/>
        <v>10</v>
      </c>
      <c r="F56" s="10">
        <v>10</v>
      </c>
      <c r="G56" s="10"/>
      <c r="H56" s="10">
        <f t="shared" si="15"/>
        <v>10</v>
      </c>
      <c r="I56" s="10">
        <f t="shared" si="16"/>
        <v>0</v>
      </c>
      <c r="J56" s="10">
        <f t="shared" si="16"/>
        <v>0</v>
      </c>
      <c r="K56" s="10">
        <f t="shared" si="17"/>
        <v>0</v>
      </c>
    </row>
    <row r="57" spans="1:11" ht="20.2" customHeight="1">
      <c r="A57" s="11"/>
      <c r="B57" s="240" t="s">
        <v>632</v>
      </c>
      <c r="C57" s="10">
        <v>56</v>
      </c>
      <c r="D57" s="10"/>
      <c r="E57" s="10">
        <f t="shared" si="14"/>
        <v>56</v>
      </c>
      <c r="F57" s="10">
        <v>56</v>
      </c>
      <c r="G57" s="10"/>
      <c r="H57" s="10">
        <f t="shared" si="15"/>
        <v>56</v>
      </c>
      <c r="I57" s="10">
        <f t="shared" si="16"/>
        <v>0</v>
      </c>
      <c r="J57" s="10">
        <f t="shared" si="16"/>
        <v>0</v>
      </c>
      <c r="K57" s="10">
        <f t="shared" si="17"/>
        <v>0</v>
      </c>
    </row>
    <row r="58" spans="1:11" ht="26.95">
      <c r="A58" s="228"/>
      <c r="B58" s="242" t="s">
        <v>633</v>
      </c>
      <c r="C58" s="10">
        <v>3</v>
      </c>
      <c r="D58" s="10"/>
      <c r="E58" s="10">
        <f t="shared" ref="E58" si="18">C58+D58</f>
        <v>3</v>
      </c>
      <c r="F58" s="10">
        <v>3</v>
      </c>
      <c r="G58" s="10"/>
      <c r="H58" s="10">
        <f t="shared" ref="H58" si="19">F58+G58</f>
        <v>3</v>
      </c>
      <c r="I58" s="10">
        <f t="shared" ref="I58" si="20">F58-C58</f>
        <v>0</v>
      </c>
      <c r="J58" s="10">
        <f t="shared" ref="J58" si="21">G58-D58</f>
        <v>0</v>
      </c>
      <c r="K58" s="10">
        <f t="shared" ref="K58" si="22">I58+J58</f>
        <v>0</v>
      </c>
    </row>
    <row r="59" spans="1:11" ht="26.95">
      <c r="A59" s="11"/>
      <c r="B59" s="243" t="s">
        <v>634</v>
      </c>
      <c r="C59" s="10">
        <v>95460.42</v>
      </c>
      <c r="D59" s="10"/>
      <c r="E59" s="10">
        <f t="shared" si="14"/>
        <v>95460.42</v>
      </c>
      <c r="F59" s="10">
        <v>95460.42</v>
      </c>
      <c r="G59" s="10"/>
      <c r="H59" s="10">
        <f t="shared" si="15"/>
        <v>95460.42</v>
      </c>
      <c r="I59" s="10">
        <f t="shared" si="16"/>
        <v>0</v>
      </c>
      <c r="J59" s="10">
        <f t="shared" si="16"/>
        <v>0</v>
      </c>
      <c r="K59" s="10">
        <f t="shared" si="17"/>
        <v>0</v>
      </c>
    </row>
    <row r="60" spans="1:11" ht="22.2" customHeight="1">
      <c r="A60" s="353" t="s">
        <v>232</v>
      </c>
      <c r="B60" s="352"/>
      <c r="C60" s="352"/>
      <c r="D60" s="352"/>
      <c r="E60" s="352"/>
      <c r="F60" s="352"/>
      <c r="G60" s="352"/>
      <c r="H60" s="352"/>
      <c r="I60" s="352"/>
      <c r="J60" s="352"/>
      <c r="K60" s="352"/>
    </row>
    <row r="61" spans="1:11" s="16" customFormat="1" ht="14.15">
      <c r="A61" s="15" t="s">
        <v>107</v>
      </c>
      <c r="B61" s="15" t="s">
        <v>108</v>
      </c>
      <c r="C61" s="352"/>
      <c r="D61" s="352"/>
      <c r="E61" s="352"/>
      <c r="F61" s="352"/>
      <c r="G61" s="352"/>
      <c r="H61" s="352"/>
      <c r="I61" s="352"/>
      <c r="J61" s="352"/>
      <c r="K61" s="352"/>
    </row>
    <row r="62" spans="1:11" ht="53.85">
      <c r="A62" s="11"/>
      <c r="B62" s="241" t="s">
        <v>635</v>
      </c>
      <c r="C62" s="10">
        <v>1330</v>
      </c>
      <c r="D62" s="10"/>
      <c r="E62" s="10">
        <f>C62+D62</f>
        <v>1330</v>
      </c>
      <c r="F62" s="10">
        <v>1330</v>
      </c>
      <c r="G62" s="10"/>
      <c r="H62" s="10">
        <f>F62+G62</f>
        <v>1330</v>
      </c>
      <c r="I62" s="10">
        <f>F62-C62</f>
        <v>0</v>
      </c>
      <c r="J62" s="10">
        <f>G62-D62</f>
        <v>0</v>
      </c>
      <c r="K62" s="10">
        <f>I62+J62</f>
        <v>0</v>
      </c>
    </row>
    <row r="63" spans="1:11">
      <c r="A63" s="11"/>
      <c r="B63" s="244" t="s">
        <v>636</v>
      </c>
      <c r="C63" s="10">
        <v>23</v>
      </c>
      <c r="D63" s="10"/>
      <c r="E63" s="10">
        <f t="shared" ref="E63:E64" si="23">C63+D63</f>
        <v>23</v>
      </c>
      <c r="F63" s="10">
        <v>20</v>
      </c>
      <c r="G63" s="10"/>
      <c r="H63" s="10">
        <f t="shared" ref="H63:H64" si="24">F63+G63</f>
        <v>20</v>
      </c>
      <c r="I63" s="10">
        <f t="shared" ref="I63:I64" si="25">F63-C63</f>
        <v>-3</v>
      </c>
      <c r="J63" s="10">
        <f t="shared" ref="J63:J64" si="26">G63-D63</f>
        <v>0</v>
      </c>
      <c r="K63" s="10">
        <f t="shared" ref="K63:K64" si="27">I63+J63</f>
        <v>-3</v>
      </c>
    </row>
    <row r="64" spans="1:11" ht="26.95">
      <c r="A64" s="11"/>
      <c r="B64" s="243" t="s">
        <v>637</v>
      </c>
      <c r="C64" s="10">
        <v>95460.42</v>
      </c>
      <c r="D64" s="10"/>
      <c r="E64" s="10">
        <f t="shared" si="23"/>
        <v>95460.42</v>
      </c>
      <c r="F64" s="10">
        <v>95460.42</v>
      </c>
      <c r="G64" s="10"/>
      <c r="H64" s="10">
        <f t="shared" si="24"/>
        <v>95460.42</v>
      </c>
      <c r="I64" s="10">
        <f t="shared" si="25"/>
        <v>0</v>
      </c>
      <c r="J64" s="10">
        <f t="shared" si="26"/>
        <v>0</v>
      </c>
      <c r="K64" s="10">
        <f t="shared" si="27"/>
        <v>0</v>
      </c>
    </row>
    <row r="65" spans="1:11" ht="28.3" customHeight="1">
      <c r="A65" s="359" t="s">
        <v>638</v>
      </c>
      <c r="B65" s="357"/>
      <c r="C65" s="357"/>
      <c r="D65" s="357"/>
      <c r="E65" s="357"/>
      <c r="F65" s="357"/>
      <c r="G65" s="357"/>
      <c r="H65" s="357"/>
      <c r="I65" s="357"/>
      <c r="J65" s="357"/>
      <c r="K65" s="357"/>
    </row>
    <row r="66" spans="1:11" s="16" customFormat="1" ht="14.15">
      <c r="A66" s="226" t="s">
        <v>110</v>
      </c>
      <c r="B66" s="226" t="s">
        <v>111</v>
      </c>
      <c r="C66" s="352"/>
      <c r="D66" s="352"/>
      <c r="E66" s="352"/>
      <c r="F66" s="352"/>
      <c r="G66" s="352"/>
      <c r="H66" s="352"/>
      <c r="I66" s="352"/>
      <c r="J66" s="352"/>
      <c r="K66" s="352"/>
    </row>
    <row r="67" spans="1:11" ht="53.85">
      <c r="A67" s="228"/>
      <c r="B67" s="241" t="s">
        <v>639</v>
      </c>
      <c r="C67" s="10">
        <v>3318.8</v>
      </c>
      <c r="D67" s="10"/>
      <c r="E67" s="10">
        <f t="shared" ref="E67:E73" si="28">C67+D67</f>
        <v>3318.8</v>
      </c>
      <c r="F67" s="10">
        <v>2789.03</v>
      </c>
      <c r="G67" s="10"/>
      <c r="H67" s="10">
        <f t="shared" ref="H67:H73" si="29">F67+G67</f>
        <v>2789.03</v>
      </c>
      <c r="I67" s="10">
        <f t="shared" ref="I67:I73" si="30">F67-C67</f>
        <v>-529.77</v>
      </c>
      <c r="J67" s="10">
        <f t="shared" ref="J67:J73" si="31">G67-D67</f>
        <v>0</v>
      </c>
      <c r="K67" s="10">
        <f t="shared" ref="K67:K73" si="32">I67+J67</f>
        <v>-529.77</v>
      </c>
    </row>
    <row r="68" spans="1:11" ht="26.95">
      <c r="A68" s="228"/>
      <c r="B68" s="244" t="s">
        <v>640</v>
      </c>
      <c r="C68" s="10">
        <v>73458.3</v>
      </c>
      <c r="D68" s="10"/>
      <c r="E68" s="10">
        <f t="shared" si="28"/>
        <v>73458.3</v>
      </c>
      <c r="F68" s="10">
        <v>84476.75</v>
      </c>
      <c r="G68" s="10"/>
      <c r="H68" s="10">
        <f t="shared" si="29"/>
        <v>84476.75</v>
      </c>
      <c r="I68" s="10">
        <f t="shared" si="30"/>
        <v>11018.449999999997</v>
      </c>
      <c r="J68" s="10">
        <f t="shared" si="31"/>
        <v>0</v>
      </c>
      <c r="K68" s="10">
        <f t="shared" si="32"/>
        <v>11018.449999999997</v>
      </c>
    </row>
    <row r="69" spans="1:11" ht="40.4">
      <c r="A69" s="228"/>
      <c r="B69" s="245" t="s">
        <v>641</v>
      </c>
      <c r="C69" s="10">
        <v>25000</v>
      </c>
      <c r="D69" s="10"/>
      <c r="E69" s="10">
        <f t="shared" si="28"/>
        <v>25000</v>
      </c>
      <c r="F69" s="10">
        <v>22277.96</v>
      </c>
      <c r="G69" s="10"/>
      <c r="H69" s="10">
        <f t="shared" si="29"/>
        <v>22277.96</v>
      </c>
      <c r="I69" s="10">
        <f t="shared" si="30"/>
        <v>-2722.0400000000009</v>
      </c>
      <c r="J69" s="10">
        <f t="shared" si="31"/>
        <v>0</v>
      </c>
      <c r="K69" s="10">
        <f t="shared" si="32"/>
        <v>-2722.0400000000009</v>
      </c>
    </row>
    <row r="70" spans="1:11" ht="40.4">
      <c r="A70" s="228"/>
      <c r="B70" s="238" t="s">
        <v>642</v>
      </c>
      <c r="C70" s="10">
        <v>6680</v>
      </c>
      <c r="D70" s="10"/>
      <c r="E70" s="10">
        <f t="shared" si="28"/>
        <v>6680</v>
      </c>
      <c r="F70" s="10">
        <v>5657.14</v>
      </c>
      <c r="G70" s="10"/>
      <c r="H70" s="10">
        <f t="shared" si="29"/>
        <v>5657.14</v>
      </c>
      <c r="I70" s="10">
        <f t="shared" si="30"/>
        <v>-1022.8599999999997</v>
      </c>
      <c r="J70" s="10">
        <f t="shared" si="31"/>
        <v>0</v>
      </c>
      <c r="K70" s="10">
        <f t="shared" si="32"/>
        <v>-1022.8599999999997</v>
      </c>
    </row>
    <row r="71" spans="1:11" ht="53.85">
      <c r="A71" s="228"/>
      <c r="B71" s="239" t="s">
        <v>643</v>
      </c>
      <c r="C71" s="10">
        <v>160</v>
      </c>
      <c r="D71" s="10"/>
      <c r="E71" s="10">
        <f t="shared" si="28"/>
        <v>160</v>
      </c>
      <c r="F71" s="10">
        <v>121.5</v>
      </c>
      <c r="G71" s="10"/>
      <c r="H71" s="10">
        <f t="shared" si="29"/>
        <v>121.5</v>
      </c>
      <c r="I71" s="10">
        <f t="shared" si="30"/>
        <v>-38.5</v>
      </c>
      <c r="J71" s="10">
        <f t="shared" si="31"/>
        <v>0</v>
      </c>
      <c r="K71" s="10">
        <f t="shared" si="32"/>
        <v>-38.5</v>
      </c>
    </row>
    <row r="72" spans="1:11" ht="26.95">
      <c r="A72" s="228"/>
      <c r="B72" s="240" t="s">
        <v>644</v>
      </c>
      <c r="C72" s="10">
        <v>3310.62</v>
      </c>
      <c r="D72" s="10"/>
      <c r="E72" s="10">
        <f t="shared" si="28"/>
        <v>3310.62</v>
      </c>
      <c r="F72" s="10">
        <v>3279.38</v>
      </c>
      <c r="G72" s="10"/>
      <c r="H72" s="10">
        <f t="shared" si="29"/>
        <v>3279.38</v>
      </c>
      <c r="I72" s="10">
        <f t="shared" ref="I72" si="33">F72-C72</f>
        <v>-31.239999999999782</v>
      </c>
      <c r="J72" s="10">
        <f t="shared" ref="J72" si="34">G72-D72</f>
        <v>0</v>
      </c>
      <c r="K72" s="10">
        <f t="shared" ref="K72" si="35">I72+J72</f>
        <v>-31.239999999999782</v>
      </c>
    </row>
    <row r="73" spans="1:11" ht="40.4">
      <c r="A73" s="228"/>
      <c r="B73" s="242" t="s">
        <v>645</v>
      </c>
      <c r="C73" s="10">
        <v>8143.47</v>
      </c>
      <c r="D73" s="10"/>
      <c r="E73" s="10">
        <f t="shared" si="28"/>
        <v>8143.47</v>
      </c>
      <c r="F73" s="10">
        <v>8143.47</v>
      </c>
      <c r="G73" s="10"/>
      <c r="H73" s="10">
        <f t="shared" si="29"/>
        <v>8143.47</v>
      </c>
      <c r="I73" s="10">
        <f t="shared" si="30"/>
        <v>0</v>
      </c>
      <c r="J73" s="10">
        <f t="shared" si="31"/>
        <v>0</v>
      </c>
      <c r="K73" s="10">
        <f t="shared" si="32"/>
        <v>0</v>
      </c>
    </row>
    <row r="74" spans="1:11" ht="32.5" customHeight="1">
      <c r="A74" s="359" t="s">
        <v>646</v>
      </c>
      <c r="B74" s="357"/>
      <c r="C74" s="357"/>
      <c r="D74" s="357"/>
      <c r="E74" s="357"/>
      <c r="F74" s="357"/>
      <c r="G74" s="357"/>
      <c r="H74" s="357"/>
      <c r="I74" s="357"/>
      <c r="J74" s="357"/>
      <c r="K74" s="357"/>
    </row>
    <row r="75" spans="1:11" s="16" customFormat="1" ht="14.15">
      <c r="A75" s="15" t="s">
        <v>110</v>
      </c>
      <c r="B75" s="15" t="s">
        <v>111</v>
      </c>
      <c r="C75" s="352"/>
      <c r="D75" s="352"/>
      <c r="E75" s="352"/>
      <c r="F75" s="352"/>
      <c r="G75" s="352"/>
      <c r="H75" s="352"/>
      <c r="I75" s="352"/>
      <c r="J75" s="352"/>
      <c r="K75" s="352"/>
    </row>
    <row r="76" spans="1:11" ht="28.3">
      <c r="A76" s="11"/>
      <c r="B76" s="246" t="s">
        <v>647</v>
      </c>
      <c r="C76" s="10">
        <v>100</v>
      </c>
      <c r="D76" s="10"/>
      <c r="E76" s="10">
        <f t="shared" ref="E76" si="36">C76+D76</f>
        <v>100</v>
      </c>
      <c r="F76" s="10">
        <v>100</v>
      </c>
      <c r="G76" s="10"/>
      <c r="H76" s="10">
        <f t="shared" ref="H76" si="37">F76+G76</f>
        <v>100</v>
      </c>
      <c r="I76" s="10">
        <f t="shared" ref="I76:J76" si="38">F76-C76</f>
        <v>0</v>
      </c>
      <c r="J76" s="10">
        <f t="shared" si="38"/>
        <v>0</v>
      </c>
      <c r="K76" s="10">
        <f t="shared" ref="K76" si="39">I76+J76</f>
        <v>0</v>
      </c>
    </row>
    <row r="77" spans="1:11" ht="24.25" customHeight="1">
      <c r="A77" s="359" t="s">
        <v>648</v>
      </c>
      <c r="B77" s="357"/>
      <c r="C77" s="357"/>
      <c r="D77" s="357"/>
      <c r="E77" s="357"/>
      <c r="F77" s="357"/>
      <c r="G77" s="357"/>
      <c r="H77" s="357"/>
      <c r="I77" s="357"/>
      <c r="J77" s="357"/>
      <c r="K77" s="357"/>
    </row>
    <row r="78" spans="1:11" ht="33" customHeight="1">
      <c r="A78" s="355" t="s">
        <v>119</v>
      </c>
      <c r="B78" s="356"/>
      <c r="C78" s="356"/>
      <c r="D78" s="356"/>
      <c r="E78" s="356"/>
      <c r="F78" s="356"/>
      <c r="G78" s="356"/>
      <c r="H78" s="356"/>
      <c r="I78" s="356"/>
      <c r="J78" s="356"/>
      <c r="K78" s="356"/>
    </row>
    <row r="79" spans="1:11" ht="17.5" customHeight="1">
      <c r="A79" s="354" t="s">
        <v>649</v>
      </c>
      <c r="B79" s="354"/>
      <c r="C79" s="354"/>
      <c r="D79" s="354"/>
      <c r="E79" s="354"/>
      <c r="F79" s="354"/>
      <c r="G79" s="354"/>
      <c r="H79" s="354"/>
      <c r="I79" s="354"/>
      <c r="J79" s="354"/>
      <c r="K79" s="354"/>
    </row>
    <row r="80" spans="1:11" ht="13.15" customHeight="1">
      <c r="A80" s="377" t="s">
        <v>120</v>
      </c>
      <c r="B80" s="377"/>
      <c r="C80" s="377"/>
      <c r="D80" s="377"/>
      <c r="E80" s="377"/>
      <c r="F80" s="377"/>
      <c r="G80" s="377"/>
      <c r="H80" s="377"/>
      <c r="I80" s="377"/>
      <c r="J80" s="377"/>
      <c r="K80" s="377"/>
    </row>
    <row r="81" spans="1:11">
      <c r="A81" s="354" t="s">
        <v>121</v>
      </c>
      <c r="B81" s="354"/>
      <c r="C81" s="354"/>
      <c r="D81" s="354"/>
      <c r="E81" s="354"/>
      <c r="F81" s="354"/>
      <c r="G81" s="354"/>
      <c r="H81" s="354"/>
      <c r="I81" s="354"/>
      <c r="J81" s="354"/>
      <c r="K81" s="354"/>
    </row>
    <row r="82" spans="1:11" ht="17.350000000000001" customHeight="1">
      <c r="A82" s="361" t="s">
        <v>39</v>
      </c>
      <c r="B82" s="361"/>
      <c r="C82" s="361"/>
      <c r="D82" s="361"/>
      <c r="E82" s="361"/>
      <c r="F82" s="361"/>
      <c r="G82" s="361"/>
      <c r="H82" s="361"/>
      <c r="I82" s="361"/>
      <c r="J82" s="361"/>
      <c r="K82" s="361"/>
    </row>
    <row r="83" spans="1:11" ht="28.3" customHeight="1">
      <c r="A83" s="357" t="s">
        <v>8</v>
      </c>
      <c r="B83" s="357" t="s">
        <v>9</v>
      </c>
      <c r="C83" s="358" t="s">
        <v>40</v>
      </c>
      <c r="D83" s="358"/>
      <c r="E83" s="358"/>
      <c r="F83" s="358" t="s">
        <v>41</v>
      </c>
      <c r="G83" s="358"/>
      <c r="H83" s="358"/>
      <c r="I83" s="364" t="s">
        <v>122</v>
      </c>
      <c r="J83" s="358"/>
      <c r="K83" s="358"/>
    </row>
    <row r="84" spans="1:11" s="8" customFormat="1" ht="20.350000000000001" customHeight="1">
      <c r="A84" s="357"/>
      <c r="B84" s="357"/>
      <c r="C84" s="7" t="s">
        <v>85</v>
      </c>
      <c r="D84" s="7" t="s">
        <v>86</v>
      </c>
      <c r="E84" s="7" t="s">
        <v>87</v>
      </c>
      <c r="F84" s="7" t="s">
        <v>85</v>
      </c>
      <c r="G84" s="7" t="s">
        <v>86</v>
      </c>
      <c r="H84" s="7" t="s">
        <v>87</v>
      </c>
      <c r="I84" s="7" t="s">
        <v>85</v>
      </c>
      <c r="J84" s="7" t="s">
        <v>86</v>
      </c>
      <c r="K84" s="7" t="s">
        <v>87</v>
      </c>
    </row>
    <row r="85" spans="1:11" ht="14.15">
      <c r="A85" s="30"/>
      <c r="B85" s="30" t="s">
        <v>42</v>
      </c>
      <c r="C85" s="10">
        <v>447.06299999999999</v>
      </c>
      <c r="D85" s="10">
        <v>155.93</v>
      </c>
      <c r="E85" s="10">
        <f>C85+D85</f>
        <v>602.99299999999994</v>
      </c>
      <c r="F85" s="10">
        <f>F16</f>
        <v>2148.009</v>
      </c>
      <c r="G85" s="10">
        <f>G16</f>
        <v>0</v>
      </c>
      <c r="H85" s="10">
        <f>F85+G85</f>
        <v>2148.009</v>
      </c>
      <c r="I85" s="19">
        <f>F85/C85*100-100</f>
        <v>380.471208755813</v>
      </c>
      <c r="J85" s="19">
        <f>G85/D85*100-100</f>
        <v>-100</v>
      </c>
      <c r="K85" s="19">
        <f>H85/E85*100-100</f>
        <v>256.22453328645611</v>
      </c>
    </row>
    <row r="86" spans="1:11" ht="28.8" customHeight="1">
      <c r="A86" s="366" t="s">
        <v>123</v>
      </c>
      <c r="B86" s="366"/>
      <c r="C86" s="366"/>
      <c r="D86" s="366"/>
      <c r="E86" s="366"/>
      <c r="F86" s="366"/>
      <c r="G86" s="366"/>
      <c r="H86" s="366"/>
      <c r="I86" s="366"/>
      <c r="J86" s="366"/>
      <c r="K86" s="366"/>
    </row>
    <row r="87" spans="1:11" ht="21.05" customHeight="1">
      <c r="A87" s="367" t="s">
        <v>650</v>
      </c>
      <c r="B87" s="367"/>
      <c r="C87" s="367"/>
      <c r="D87" s="367"/>
      <c r="E87" s="367"/>
      <c r="F87" s="367"/>
      <c r="G87" s="367"/>
      <c r="H87" s="367"/>
      <c r="I87" s="367"/>
      <c r="J87" s="367"/>
      <c r="K87" s="367"/>
    </row>
    <row r="88" spans="1:11" ht="14.15">
      <c r="A88" s="11"/>
      <c r="B88" s="11" t="s">
        <v>13</v>
      </c>
      <c r="C88" s="11"/>
      <c r="D88" s="11"/>
      <c r="E88" s="11"/>
      <c r="F88" s="18"/>
      <c r="G88" s="18"/>
      <c r="H88" s="18"/>
      <c r="I88" s="18"/>
      <c r="J88" s="18"/>
      <c r="K88" s="18"/>
    </row>
    <row r="89" spans="1:11" ht="70.650000000000006">
      <c r="A89" s="11"/>
      <c r="B89" s="17" t="s">
        <v>146</v>
      </c>
      <c r="C89" s="247">
        <v>83.994</v>
      </c>
      <c r="D89" s="247"/>
      <c r="E89" s="37">
        <f t="shared" ref="E89:E97" si="40">C89+D89</f>
        <v>83.994</v>
      </c>
      <c r="F89" s="38">
        <v>80.882000000000005</v>
      </c>
      <c r="G89" s="38"/>
      <c r="H89" s="37">
        <f t="shared" ref="H89:H97" si="41">F89+G89</f>
        <v>80.882000000000005</v>
      </c>
      <c r="I89" s="37">
        <f t="shared" ref="I89:I92" si="42">F89/C89*100-100</f>
        <v>-3.7050265495154378</v>
      </c>
      <c r="J89" s="37"/>
      <c r="K89" s="37">
        <f t="shared" ref="K89:K92" si="43">H89/E89*100-100</f>
        <v>-3.7050265495154378</v>
      </c>
    </row>
    <row r="90" spans="1:11" ht="56.55">
      <c r="A90" s="11"/>
      <c r="B90" s="17" t="s">
        <v>141</v>
      </c>
      <c r="C90" s="247">
        <v>31.562000000000001</v>
      </c>
      <c r="D90" s="247"/>
      <c r="E90" s="37">
        <f t="shared" si="40"/>
        <v>31.562000000000001</v>
      </c>
      <c r="F90" s="38">
        <v>1689.5350000000001</v>
      </c>
      <c r="G90" s="38"/>
      <c r="H90" s="37">
        <f t="shared" si="41"/>
        <v>1689.5350000000001</v>
      </c>
      <c r="I90" s="37">
        <f t="shared" si="42"/>
        <v>5253.0669792788804</v>
      </c>
      <c r="J90" s="37"/>
      <c r="K90" s="37">
        <f t="shared" si="43"/>
        <v>5253.0669792788804</v>
      </c>
    </row>
    <row r="91" spans="1:11" ht="42.4">
      <c r="A91" s="11"/>
      <c r="B91" s="17" t="s">
        <v>142</v>
      </c>
      <c r="C91" s="247">
        <v>23.88</v>
      </c>
      <c r="D91" s="247"/>
      <c r="E91" s="37">
        <f t="shared" si="40"/>
        <v>23.88</v>
      </c>
      <c r="F91" s="38"/>
      <c r="G91" s="38"/>
      <c r="H91" s="37">
        <f t="shared" si="41"/>
        <v>0</v>
      </c>
      <c r="I91" s="37">
        <f t="shared" si="42"/>
        <v>-100</v>
      </c>
      <c r="J91" s="37"/>
      <c r="K91" s="37">
        <f t="shared" si="43"/>
        <v>-100</v>
      </c>
    </row>
    <row r="92" spans="1:11" ht="28.3">
      <c r="A92" s="11"/>
      <c r="B92" s="17" t="s">
        <v>143</v>
      </c>
      <c r="C92" s="247">
        <v>40.316000000000003</v>
      </c>
      <c r="D92" s="247"/>
      <c r="E92" s="37">
        <f t="shared" si="40"/>
        <v>40.316000000000003</v>
      </c>
      <c r="F92" s="38">
        <v>28.286000000000001</v>
      </c>
      <c r="G92" s="38"/>
      <c r="H92" s="37">
        <f t="shared" si="41"/>
        <v>28.286000000000001</v>
      </c>
      <c r="I92" s="37">
        <f t="shared" si="42"/>
        <v>-29.83926976882627</v>
      </c>
      <c r="J92" s="37"/>
      <c r="K92" s="37">
        <f t="shared" si="43"/>
        <v>-29.83926976882627</v>
      </c>
    </row>
    <row r="93" spans="1:11" ht="70.650000000000006">
      <c r="A93" s="228"/>
      <c r="B93" s="229" t="s">
        <v>144</v>
      </c>
      <c r="C93" s="247">
        <v>148.971</v>
      </c>
      <c r="D93" s="247"/>
      <c r="E93" s="37">
        <f t="shared" ref="E93:E94" si="44">C93+D93</f>
        <v>148.971</v>
      </c>
      <c r="F93" s="38">
        <v>183.64500000000001</v>
      </c>
      <c r="G93" s="38"/>
      <c r="H93" s="37">
        <f t="shared" ref="H93:H94" si="45">F93+G93</f>
        <v>183.64500000000001</v>
      </c>
      <c r="I93" s="37">
        <f t="shared" ref="I93:I94" si="46">F93/C93*100-100</f>
        <v>23.275671103771884</v>
      </c>
      <c r="J93" s="37"/>
      <c r="K93" s="37">
        <f t="shared" ref="K93:K94" si="47">H93/E93*100-100</f>
        <v>23.275671103771884</v>
      </c>
    </row>
    <row r="94" spans="1:11" ht="28.3">
      <c r="A94" s="228"/>
      <c r="B94" s="229" t="s">
        <v>145</v>
      </c>
      <c r="C94" s="248">
        <v>118.34</v>
      </c>
      <c r="D94" s="248">
        <v>155.93</v>
      </c>
      <c r="E94" s="37">
        <f t="shared" si="44"/>
        <v>274.27</v>
      </c>
      <c r="F94" s="38">
        <v>44.555999999999997</v>
      </c>
      <c r="G94" s="38"/>
      <c r="H94" s="37">
        <f t="shared" si="45"/>
        <v>44.555999999999997</v>
      </c>
      <c r="I94" s="37">
        <f t="shared" si="46"/>
        <v>-62.349163427412549</v>
      </c>
      <c r="J94" s="37">
        <f t="shared" ref="J94" si="48">G94/D94*100-100</f>
        <v>-100</v>
      </c>
      <c r="K94" s="37">
        <f t="shared" si="47"/>
        <v>-83.754694279359754</v>
      </c>
    </row>
    <row r="95" spans="1:11" ht="42.4">
      <c r="A95" s="11"/>
      <c r="B95" s="229" t="s">
        <v>623</v>
      </c>
      <c r="C95" s="248"/>
      <c r="D95" s="248"/>
      <c r="E95" s="37">
        <f t="shared" si="40"/>
        <v>0</v>
      </c>
      <c r="F95" s="38">
        <v>1.2150000000000001</v>
      </c>
      <c r="G95" s="38"/>
      <c r="H95" s="37">
        <f t="shared" si="41"/>
        <v>1.2150000000000001</v>
      </c>
      <c r="I95" s="37"/>
      <c r="J95" s="37"/>
      <c r="K95" s="37"/>
    </row>
    <row r="96" spans="1:11" ht="42.4">
      <c r="A96" s="228"/>
      <c r="B96" s="229" t="s">
        <v>625</v>
      </c>
      <c r="C96" s="248"/>
      <c r="D96" s="248"/>
      <c r="E96" s="37">
        <f t="shared" ref="E96" si="49">C96+D96</f>
        <v>0</v>
      </c>
      <c r="F96" s="38">
        <v>24.43</v>
      </c>
      <c r="G96" s="38"/>
      <c r="H96" s="37">
        <f t="shared" ref="H96" si="50">F96+G96</f>
        <v>24.43</v>
      </c>
      <c r="I96" s="37"/>
      <c r="J96" s="37"/>
      <c r="K96" s="37"/>
    </row>
    <row r="97" spans="1:11" ht="70.650000000000006">
      <c r="A97" s="11"/>
      <c r="B97" s="229" t="s">
        <v>626</v>
      </c>
      <c r="C97" s="248"/>
      <c r="D97" s="248"/>
      <c r="E97" s="37">
        <f t="shared" si="40"/>
        <v>0</v>
      </c>
      <c r="F97" s="38">
        <v>95.460999999999999</v>
      </c>
      <c r="G97" s="38"/>
      <c r="H97" s="37">
        <f t="shared" si="41"/>
        <v>95.460999999999999</v>
      </c>
      <c r="I97" s="37"/>
      <c r="J97" s="37"/>
      <c r="K97" s="37"/>
    </row>
    <row r="98" spans="1:11" ht="30.65" customHeight="1">
      <c r="A98" s="365" t="s">
        <v>125</v>
      </c>
      <c r="B98" s="358"/>
      <c r="C98" s="358"/>
      <c r="D98" s="358"/>
      <c r="E98" s="358"/>
      <c r="F98" s="358"/>
      <c r="G98" s="358"/>
      <c r="H98" s="358"/>
      <c r="I98" s="358"/>
      <c r="J98" s="358"/>
      <c r="K98" s="358"/>
    </row>
    <row r="99" spans="1:11" ht="29.95" customHeight="1">
      <c r="A99" s="368" t="s">
        <v>163</v>
      </c>
      <c r="B99" s="368"/>
      <c r="C99" s="368"/>
      <c r="D99" s="368"/>
      <c r="E99" s="368"/>
      <c r="F99" s="368"/>
      <c r="G99" s="368"/>
      <c r="H99" s="368"/>
      <c r="I99" s="368"/>
      <c r="J99" s="368"/>
      <c r="K99" s="368"/>
    </row>
    <row r="100" spans="1:11" s="16" customFormat="1" ht="14.15">
      <c r="A100" s="15" t="s">
        <v>105</v>
      </c>
      <c r="B100" s="15" t="s">
        <v>106</v>
      </c>
      <c r="C100" s="10"/>
      <c r="D100" s="10"/>
      <c r="E100" s="10"/>
      <c r="F100" s="10"/>
      <c r="G100" s="10"/>
      <c r="H100" s="10"/>
      <c r="I100" s="19"/>
      <c r="J100" s="19"/>
      <c r="K100" s="19"/>
    </row>
    <row r="101" spans="1:11" ht="67.3">
      <c r="A101" s="11"/>
      <c r="B101" s="11" t="s">
        <v>149</v>
      </c>
      <c r="C101" s="10">
        <v>83994</v>
      </c>
      <c r="D101" s="10"/>
      <c r="E101" s="10">
        <f t="shared" ref="E101:E102" si="51">C101+D101</f>
        <v>83994</v>
      </c>
      <c r="F101" s="10"/>
      <c r="G101" s="10"/>
      <c r="H101" s="10">
        <f t="shared" ref="H101:H102" si="52">F101+G101</f>
        <v>0</v>
      </c>
      <c r="I101" s="19">
        <f t="shared" ref="I101:I106" si="53">F101/C101*100-100</f>
        <v>-100</v>
      </c>
      <c r="J101" s="19"/>
      <c r="K101" s="19">
        <f t="shared" ref="K101:K102" si="54">H101/E101*100-100</f>
        <v>-100</v>
      </c>
    </row>
    <row r="102" spans="1:11" ht="67.3">
      <c r="A102" s="11"/>
      <c r="B102" s="11" t="s">
        <v>147</v>
      </c>
      <c r="C102" s="10">
        <v>31562</v>
      </c>
      <c r="D102" s="10"/>
      <c r="E102" s="10">
        <f t="shared" si="51"/>
        <v>31562</v>
      </c>
      <c r="F102" s="10"/>
      <c r="G102" s="10"/>
      <c r="H102" s="10">
        <f t="shared" si="52"/>
        <v>0</v>
      </c>
      <c r="I102" s="19">
        <f t="shared" si="53"/>
        <v>-100</v>
      </c>
      <c r="J102" s="19"/>
      <c r="K102" s="19">
        <f t="shared" si="54"/>
        <v>-100</v>
      </c>
    </row>
    <row r="103" spans="1:11" ht="53.85">
      <c r="A103" s="11"/>
      <c r="B103" s="11" t="s">
        <v>148</v>
      </c>
      <c r="C103" s="10">
        <v>23880</v>
      </c>
      <c r="D103" s="10"/>
      <c r="E103" s="10">
        <f t="shared" ref="E103:E104" si="55">C103+D103</f>
        <v>23880</v>
      </c>
      <c r="F103" s="10"/>
      <c r="G103" s="10"/>
      <c r="H103" s="10">
        <f t="shared" ref="H103:H104" si="56">F103+G103</f>
        <v>0</v>
      </c>
      <c r="I103" s="19">
        <f t="shared" si="53"/>
        <v>-100</v>
      </c>
      <c r="J103" s="19"/>
      <c r="K103" s="19">
        <f t="shared" ref="K103:K104" si="57">H103/E103*100-100</f>
        <v>-100</v>
      </c>
    </row>
    <row r="104" spans="1:11" ht="40.4">
      <c r="A104" s="11"/>
      <c r="B104" s="11" t="s">
        <v>150</v>
      </c>
      <c r="C104" s="10">
        <v>40316</v>
      </c>
      <c r="D104" s="10"/>
      <c r="E104" s="10">
        <f t="shared" si="55"/>
        <v>40316</v>
      </c>
      <c r="F104" s="10"/>
      <c r="G104" s="10"/>
      <c r="H104" s="10">
        <f t="shared" si="56"/>
        <v>0</v>
      </c>
      <c r="I104" s="19">
        <f t="shared" si="53"/>
        <v>-100</v>
      </c>
      <c r="J104" s="19"/>
      <c r="K104" s="19">
        <f t="shared" si="57"/>
        <v>-100</v>
      </c>
    </row>
    <row r="105" spans="1:11" ht="80.75">
      <c r="A105" s="11"/>
      <c r="B105" s="11" t="s">
        <v>151</v>
      </c>
      <c r="C105" s="10">
        <v>148971</v>
      </c>
      <c r="D105" s="10"/>
      <c r="E105" s="10">
        <f t="shared" ref="E105:E131" si="58">C105+D105</f>
        <v>148971</v>
      </c>
      <c r="F105" s="10"/>
      <c r="G105" s="10"/>
      <c r="H105" s="10">
        <f t="shared" ref="H105:H122" si="59">F105+G105</f>
        <v>0</v>
      </c>
      <c r="I105" s="19">
        <f t="shared" si="53"/>
        <v>-100</v>
      </c>
      <c r="J105" s="19"/>
      <c r="K105" s="19">
        <f t="shared" ref="K105:K128" si="60">H105/E105*100-100</f>
        <v>-100</v>
      </c>
    </row>
    <row r="106" spans="1:11" ht="40.4">
      <c r="A106" s="11"/>
      <c r="B106" s="11" t="s">
        <v>152</v>
      </c>
      <c r="C106" s="10">
        <v>118340</v>
      </c>
      <c r="D106" s="10">
        <v>155930</v>
      </c>
      <c r="E106" s="10">
        <f t="shared" si="58"/>
        <v>274270</v>
      </c>
      <c r="F106" s="10"/>
      <c r="G106" s="10"/>
      <c r="H106" s="10">
        <f t="shared" si="59"/>
        <v>0</v>
      </c>
      <c r="I106" s="19">
        <f t="shared" si="53"/>
        <v>-100</v>
      </c>
      <c r="J106" s="19"/>
      <c r="K106" s="19">
        <f t="shared" si="60"/>
        <v>-100</v>
      </c>
    </row>
    <row r="107" spans="1:11" ht="107.7">
      <c r="A107" s="228"/>
      <c r="B107" s="180" t="s">
        <v>628</v>
      </c>
      <c r="C107" s="10"/>
      <c r="D107" s="10"/>
      <c r="E107" s="10">
        <f t="shared" si="58"/>
        <v>0</v>
      </c>
      <c r="F107" s="10">
        <v>29</v>
      </c>
      <c r="G107" s="10"/>
      <c r="H107" s="10">
        <f t="shared" ref="H107:H113" si="61">F107+G107</f>
        <v>29</v>
      </c>
      <c r="I107" s="19"/>
      <c r="J107" s="19"/>
      <c r="K107" s="19"/>
    </row>
    <row r="108" spans="1:11" ht="26.95">
      <c r="A108" s="228"/>
      <c r="B108" s="237" t="s">
        <v>629</v>
      </c>
      <c r="C108" s="10"/>
      <c r="D108" s="10"/>
      <c r="E108" s="10">
        <f t="shared" si="58"/>
        <v>0</v>
      </c>
      <c r="F108" s="10">
        <v>2</v>
      </c>
      <c r="G108" s="10"/>
      <c r="H108" s="10">
        <f t="shared" si="61"/>
        <v>2</v>
      </c>
      <c r="I108" s="19"/>
      <c r="J108" s="19"/>
      <c r="K108" s="19"/>
    </row>
    <row r="109" spans="1:11" ht="53.85">
      <c r="A109" s="228"/>
      <c r="B109" s="238" t="s">
        <v>630</v>
      </c>
      <c r="C109" s="10"/>
      <c r="D109" s="10"/>
      <c r="E109" s="10">
        <f t="shared" si="58"/>
        <v>0</v>
      </c>
      <c r="F109" s="10">
        <v>5</v>
      </c>
      <c r="G109" s="10"/>
      <c r="H109" s="10">
        <f t="shared" si="61"/>
        <v>5</v>
      </c>
      <c r="I109" s="19"/>
      <c r="J109" s="19"/>
      <c r="K109" s="19"/>
    </row>
    <row r="110" spans="1:11" ht="53.85">
      <c r="A110" s="228"/>
      <c r="B110" s="239" t="s">
        <v>631</v>
      </c>
      <c r="C110" s="10"/>
      <c r="D110" s="10"/>
      <c r="E110" s="10">
        <f t="shared" si="58"/>
        <v>0</v>
      </c>
      <c r="F110" s="10">
        <v>10</v>
      </c>
      <c r="G110" s="10"/>
      <c r="H110" s="10">
        <f t="shared" si="61"/>
        <v>10</v>
      </c>
      <c r="I110" s="19"/>
      <c r="J110" s="19"/>
      <c r="K110" s="19"/>
    </row>
    <row r="111" spans="1:11">
      <c r="A111" s="228"/>
      <c r="B111" s="240" t="s">
        <v>632</v>
      </c>
      <c r="C111" s="10"/>
      <c r="D111" s="10"/>
      <c r="E111" s="10">
        <f t="shared" si="58"/>
        <v>0</v>
      </c>
      <c r="F111" s="10">
        <v>56</v>
      </c>
      <c r="G111" s="10"/>
      <c r="H111" s="10">
        <f t="shared" si="61"/>
        <v>56</v>
      </c>
      <c r="I111" s="19"/>
      <c r="J111" s="19"/>
      <c r="K111" s="19"/>
    </row>
    <row r="112" spans="1:11" ht="26.95">
      <c r="A112" s="228"/>
      <c r="B112" s="242" t="s">
        <v>633</v>
      </c>
      <c r="C112" s="10"/>
      <c r="D112" s="10"/>
      <c r="E112" s="10">
        <f t="shared" si="58"/>
        <v>0</v>
      </c>
      <c r="F112" s="10">
        <v>3</v>
      </c>
      <c r="G112" s="10"/>
      <c r="H112" s="10">
        <f t="shared" si="61"/>
        <v>3</v>
      </c>
      <c r="I112" s="19"/>
      <c r="J112" s="19"/>
      <c r="K112" s="19"/>
    </row>
    <row r="113" spans="1:11" ht="26.95">
      <c r="A113" s="228"/>
      <c r="B113" s="243" t="s">
        <v>634</v>
      </c>
      <c r="C113" s="10"/>
      <c r="D113" s="10"/>
      <c r="E113" s="10">
        <f t="shared" si="58"/>
        <v>0</v>
      </c>
      <c r="F113" s="10">
        <v>95460.42</v>
      </c>
      <c r="G113" s="10"/>
      <c r="H113" s="10">
        <f t="shared" si="61"/>
        <v>95460.42</v>
      </c>
      <c r="I113" s="19"/>
      <c r="J113" s="19"/>
      <c r="K113" s="19"/>
    </row>
    <row r="114" spans="1:11" s="16" customFormat="1" ht="14.15">
      <c r="A114" s="15" t="s">
        <v>107</v>
      </c>
      <c r="B114" s="15" t="s">
        <v>108</v>
      </c>
      <c r="C114" s="24"/>
      <c r="D114" s="24"/>
      <c r="E114" s="10"/>
      <c r="F114" s="24"/>
      <c r="G114" s="24"/>
      <c r="H114" s="10"/>
      <c r="I114" s="19"/>
      <c r="J114" s="19"/>
      <c r="K114" s="19"/>
    </row>
    <row r="115" spans="1:11" ht="14.15">
      <c r="A115" s="11"/>
      <c r="B115" s="17" t="s">
        <v>154</v>
      </c>
      <c r="C115" s="10">
        <v>5</v>
      </c>
      <c r="D115" s="10"/>
      <c r="E115" s="10">
        <f>C115+D115</f>
        <v>5</v>
      </c>
      <c r="F115" s="10"/>
      <c r="G115" s="10"/>
      <c r="H115" s="10">
        <f t="shared" ref="H115:H120" si="62">F115+G115</f>
        <v>0</v>
      </c>
      <c r="I115" s="19">
        <f t="shared" ref="I115:I120" si="63">F115/C115*100-100</f>
        <v>-100</v>
      </c>
      <c r="J115" s="19"/>
      <c r="K115" s="19">
        <f t="shared" ref="K115:K120" si="64">H115/E115*100-100</f>
        <v>-100</v>
      </c>
    </row>
    <row r="116" spans="1:11" ht="14.15">
      <c r="A116" s="11"/>
      <c r="B116" s="17" t="s">
        <v>155</v>
      </c>
      <c r="C116" s="10">
        <v>12</v>
      </c>
      <c r="D116" s="10"/>
      <c r="E116" s="10">
        <f t="shared" ref="E116:E117" si="65">C116+D116</f>
        <v>12</v>
      </c>
      <c r="F116" s="10">
        <v>20</v>
      </c>
      <c r="G116" s="10"/>
      <c r="H116" s="10">
        <f t="shared" si="62"/>
        <v>20</v>
      </c>
      <c r="I116" s="19">
        <f t="shared" si="63"/>
        <v>66.666666666666686</v>
      </c>
      <c r="J116" s="19"/>
      <c r="K116" s="19">
        <f t="shared" si="64"/>
        <v>66.666666666666686</v>
      </c>
    </row>
    <row r="117" spans="1:11" ht="14.15">
      <c r="A117" s="11"/>
      <c r="B117" s="17" t="s">
        <v>156</v>
      </c>
      <c r="C117" s="10">
        <v>5</v>
      </c>
      <c r="D117" s="10"/>
      <c r="E117" s="10">
        <f t="shared" si="65"/>
        <v>5</v>
      </c>
      <c r="F117" s="10"/>
      <c r="G117" s="10"/>
      <c r="H117" s="10">
        <f t="shared" si="62"/>
        <v>0</v>
      </c>
      <c r="I117" s="19">
        <f t="shared" si="63"/>
        <v>-100</v>
      </c>
      <c r="J117" s="19"/>
      <c r="K117" s="19">
        <f t="shared" si="64"/>
        <v>-100</v>
      </c>
    </row>
    <row r="118" spans="1:11" ht="14.15">
      <c r="A118" s="228"/>
      <c r="B118" s="229" t="s">
        <v>157</v>
      </c>
      <c r="C118" s="10">
        <v>3</v>
      </c>
      <c r="D118" s="10"/>
      <c r="E118" s="10">
        <f>C118+D118</f>
        <v>3</v>
      </c>
      <c r="F118" s="10"/>
      <c r="G118" s="10"/>
      <c r="H118" s="10">
        <f t="shared" si="62"/>
        <v>0</v>
      </c>
      <c r="I118" s="19">
        <f t="shared" si="63"/>
        <v>-100</v>
      </c>
      <c r="J118" s="19"/>
      <c r="K118" s="19">
        <f t="shared" si="64"/>
        <v>-100</v>
      </c>
    </row>
    <row r="119" spans="1:11" ht="14.15">
      <c r="A119" s="228"/>
      <c r="B119" s="229" t="s">
        <v>158</v>
      </c>
      <c r="C119" s="10">
        <v>1</v>
      </c>
      <c r="D119" s="10"/>
      <c r="E119" s="10">
        <f t="shared" ref="E119:E120" si="66">C119+D119</f>
        <v>1</v>
      </c>
      <c r="F119" s="10"/>
      <c r="G119" s="10"/>
      <c r="H119" s="10">
        <f t="shared" si="62"/>
        <v>0</v>
      </c>
      <c r="I119" s="19">
        <f t="shared" si="63"/>
        <v>-100</v>
      </c>
      <c r="J119" s="19"/>
      <c r="K119" s="19">
        <f t="shared" si="64"/>
        <v>-100</v>
      </c>
    </row>
    <row r="120" spans="1:11" ht="14.15">
      <c r="A120" s="228"/>
      <c r="B120" s="229" t="s">
        <v>159</v>
      </c>
      <c r="C120" s="10">
        <v>3</v>
      </c>
      <c r="D120" s="10">
        <v>1</v>
      </c>
      <c r="E120" s="10">
        <f t="shared" si="66"/>
        <v>4</v>
      </c>
      <c r="F120" s="10"/>
      <c r="G120" s="10"/>
      <c r="H120" s="10">
        <f t="shared" si="62"/>
        <v>0</v>
      </c>
      <c r="I120" s="19">
        <f t="shared" si="63"/>
        <v>-100</v>
      </c>
      <c r="J120" s="19"/>
      <c r="K120" s="19">
        <f t="shared" si="64"/>
        <v>-100</v>
      </c>
    </row>
    <row r="121" spans="1:11" ht="53.85">
      <c r="A121" s="11"/>
      <c r="B121" s="241" t="s">
        <v>635</v>
      </c>
      <c r="C121" s="10"/>
      <c r="D121" s="10"/>
      <c r="E121" s="10">
        <f>C121+D121</f>
        <v>0</v>
      </c>
      <c r="F121" s="10">
        <v>1330</v>
      </c>
      <c r="G121" s="10"/>
      <c r="H121" s="10">
        <f t="shared" si="59"/>
        <v>1330</v>
      </c>
      <c r="I121" s="19"/>
      <c r="J121" s="19"/>
      <c r="K121" s="19"/>
    </row>
    <row r="122" spans="1:11" ht="26.95">
      <c r="A122" s="11"/>
      <c r="B122" s="243" t="s">
        <v>637</v>
      </c>
      <c r="C122" s="10"/>
      <c r="D122" s="10"/>
      <c r="E122" s="10">
        <f t="shared" ref="E122" si="67">C122+D122</f>
        <v>0</v>
      </c>
      <c r="F122" s="10">
        <v>95460.42</v>
      </c>
      <c r="G122" s="10"/>
      <c r="H122" s="10">
        <f t="shared" si="59"/>
        <v>95460.42</v>
      </c>
      <c r="I122" s="19"/>
      <c r="J122" s="19"/>
      <c r="K122" s="19"/>
    </row>
    <row r="123" spans="1:11" s="16" customFormat="1" ht="14.15">
      <c r="A123" s="15" t="s">
        <v>110</v>
      </c>
      <c r="B123" s="15" t="s">
        <v>111</v>
      </c>
      <c r="C123" s="24"/>
      <c r="D123" s="24"/>
      <c r="E123" s="24"/>
      <c r="F123" s="24"/>
      <c r="G123" s="24"/>
      <c r="H123" s="24"/>
      <c r="I123" s="25"/>
      <c r="J123" s="19"/>
      <c r="K123" s="25"/>
    </row>
    <row r="124" spans="1:11" ht="53.85">
      <c r="A124" s="11"/>
      <c r="B124" s="241" t="s">
        <v>639</v>
      </c>
      <c r="C124" s="10">
        <v>16798.8</v>
      </c>
      <c r="D124" s="10"/>
      <c r="E124" s="10">
        <f t="shared" si="58"/>
        <v>16798.8</v>
      </c>
      <c r="F124" s="10">
        <v>2789.03</v>
      </c>
      <c r="G124" s="10"/>
      <c r="H124" s="10">
        <f t="shared" ref="H124:H131" si="68">F124+G124</f>
        <v>2789.03</v>
      </c>
      <c r="I124" s="19">
        <f t="shared" ref="I124:I128" si="69">F124/C124*100-100</f>
        <v>-83.397445055599206</v>
      </c>
      <c r="J124" s="19"/>
      <c r="K124" s="19">
        <f t="shared" si="60"/>
        <v>-83.397445055599206</v>
      </c>
    </row>
    <row r="125" spans="1:11" ht="42.4">
      <c r="A125" s="11"/>
      <c r="B125" s="249" t="s">
        <v>160</v>
      </c>
      <c r="C125" s="10">
        <v>2360</v>
      </c>
      <c r="D125" s="10"/>
      <c r="E125" s="10">
        <f t="shared" ref="E125:E126" si="70">C125+D125</f>
        <v>2360</v>
      </c>
      <c r="F125" s="10">
        <v>84476.75</v>
      </c>
      <c r="G125" s="10"/>
      <c r="H125" s="10">
        <f t="shared" si="68"/>
        <v>84476.75</v>
      </c>
      <c r="I125" s="19">
        <f t="shared" ref="I125:I126" si="71">F125/C125*100-100</f>
        <v>3479.5233050847455</v>
      </c>
      <c r="J125" s="19"/>
      <c r="K125" s="19">
        <f t="shared" ref="K125:K126" si="72">H125/E125*100-100</f>
        <v>3479.5233050847455</v>
      </c>
    </row>
    <row r="126" spans="1:11" ht="28.3">
      <c r="A126" s="11"/>
      <c r="B126" s="229" t="s">
        <v>651</v>
      </c>
      <c r="C126" s="10">
        <v>4776</v>
      </c>
      <c r="D126" s="10"/>
      <c r="E126" s="10">
        <f t="shared" si="70"/>
        <v>4776</v>
      </c>
      <c r="F126" s="10"/>
      <c r="G126" s="10"/>
      <c r="H126" s="10">
        <f t="shared" si="68"/>
        <v>0</v>
      </c>
      <c r="I126" s="19">
        <f t="shared" si="71"/>
        <v>-100</v>
      </c>
      <c r="J126" s="19"/>
      <c r="K126" s="19">
        <f t="shared" si="72"/>
        <v>-100</v>
      </c>
    </row>
    <row r="127" spans="1:11" ht="40.4">
      <c r="A127" s="11"/>
      <c r="B127" s="238" t="s">
        <v>642</v>
      </c>
      <c r="C127" s="10">
        <v>13567</v>
      </c>
      <c r="D127" s="10"/>
      <c r="E127" s="10">
        <f t="shared" si="58"/>
        <v>13567</v>
      </c>
      <c r="F127" s="10">
        <v>5657.14</v>
      </c>
      <c r="G127" s="10"/>
      <c r="H127" s="10">
        <f t="shared" si="68"/>
        <v>5657.14</v>
      </c>
      <c r="I127" s="19">
        <f t="shared" si="69"/>
        <v>-58.302203877054616</v>
      </c>
      <c r="J127" s="19"/>
      <c r="K127" s="19">
        <f t="shared" si="60"/>
        <v>-58.302203877054616</v>
      </c>
    </row>
    <row r="128" spans="1:11" ht="26.95">
      <c r="A128" s="11"/>
      <c r="B128" s="240" t="s">
        <v>644</v>
      </c>
      <c r="C128" s="10">
        <v>148971</v>
      </c>
      <c r="D128" s="10"/>
      <c r="E128" s="10">
        <f t="shared" si="58"/>
        <v>148971</v>
      </c>
      <c r="F128" s="10">
        <v>3279.38</v>
      </c>
      <c r="G128" s="10"/>
      <c r="H128" s="10">
        <f t="shared" si="68"/>
        <v>3279.38</v>
      </c>
      <c r="I128" s="19">
        <f t="shared" si="69"/>
        <v>-97.798645373931834</v>
      </c>
      <c r="J128" s="19"/>
      <c r="K128" s="19">
        <f t="shared" si="60"/>
        <v>-97.798645373931834</v>
      </c>
    </row>
    <row r="129" spans="1:11" ht="40.4">
      <c r="A129" s="228"/>
      <c r="B129" s="245" t="s">
        <v>641</v>
      </c>
      <c r="C129" s="10">
        <v>39446.699999999997</v>
      </c>
      <c r="D129" s="10">
        <v>155930</v>
      </c>
      <c r="E129" s="10">
        <v>68567.5</v>
      </c>
      <c r="F129" s="10">
        <v>22277.96</v>
      </c>
      <c r="G129" s="10"/>
      <c r="H129" s="10">
        <f t="shared" si="68"/>
        <v>22277.96</v>
      </c>
      <c r="I129" s="19">
        <f t="shared" ref="I129" si="73">F129/C129*100-100</f>
        <v>-43.523894267454565</v>
      </c>
      <c r="J129" s="19"/>
      <c r="K129" s="19">
        <f t="shared" ref="K129" si="74">H129/E129*100-100</f>
        <v>-67.509446895395058</v>
      </c>
    </row>
    <row r="130" spans="1:11" ht="53.85">
      <c r="A130" s="228"/>
      <c r="B130" s="239" t="s">
        <v>643</v>
      </c>
      <c r="C130" s="10"/>
      <c r="D130" s="10"/>
      <c r="E130" s="10">
        <f t="shared" ref="E130" si="75">C130+D130</f>
        <v>0</v>
      </c>
      <c r="F130" s="10">
        <v>121.5</v>
      </c>
      <c r="G130" s="10"/>
      <c r="H130" s="10">
        <f t="shared" si="68"/>
        <v>121.5</v>
      </c>
      <c r="I130" s="19"/>
      <c r="J130" s="19"/>
      <c r="K130" s="19"/>
    </row>
    <row r="131" spans="1:11" ht="40.4">
      <c r="A131" s="11"/>
      <c r="B131" s="242" t="s">
        <v>645</v>
      </c>
      <c r="C131" s="10"/>
      <c r="D131" s="10"/>
      <c r="E131" s="10">
        <f t="shared" si="58"/>
        <v>0</v>
      </c>
      <c r="F131" s="10">
        <v>8143.47</v>
      </c>
      <c r="G131" s="10"/>
      <c r="H131" s="10">
        <f t="shared" si="68"/>
        <v>8143.47</v>
      </c>
      <c r="I131" s="19"/>
      <c r="J131" s="19"/>
      <c r="K131" s="19"/>
    </row>
    <row r="132" spans="1:11" s="16" customFormat="1" ht="14.15">
      <c r="A132" s="226">
        <v>4</v>
      </c>
      <c r="B132" s="227" t="s">
        <v>199</v>
      </c>
      <c r="C132" s="24"/>
      <c r="D132" s="24"/>
      <c r="E132" s="24"/>
      <c r="F132" s="24"/>
      <c r="G132" s="24"/>
      <c r="H132" s="24"/>
      <c r="I132" s="25"/>
      <c r="J132" s="19"/>
      <c r="K132" s="25"/>
    </row>
    <row r="133" spans="1:11" ht="28.3">
      <c r="A133" s="228"/>
      <c r="B133" s="246" t="s">
        <v>647</v>
      </c>
      <c r="C133" s="10"/>
      <c r="D133" s="10"/>
      <c r="E133" s="10">
        <f t="shared" ref="E133" si="76">C133+D133</f>
        <v>0</v>
      </c>
      <c r="F133" s="10">
        <v>100</v>
      </c>
      <c r="G133" s="10"/>
      <c r="H133" s="10">
        <f t="shared" ref="H133" si="77">F133+G133</f>
        <v>100</v>
      </c>
      <c r="I133" s="19"/>
      <c r="J133" s="19"/>
      <c r="K133" s="19"/>
    </row>
    <row r="134" spans="1:11" ht="17.350000000000001" customHeight="1">
      <c r="A134" s="365" t="s">
        <v>124</v>
      </c>
      <c r="B134" s="365"/>
      <c r="C134" s="365"/>
      <c r="D134" s="365"/>
      <c r="E134" s="365"/>
      <c r="F134" s="365"/>
      <c r="G134" s="365"/>
      <c r="H134" s="365"/>
      <c r="I134" s="365"/>
      <c r="J134" s="365"/>
      <c r="K134" s="365"/>
    </row>
    <row r="135" spans="1:11" ht="32.5" customHeight="1">
      <c r="A135" s="368" t="s">
        <v>164</v>
      </c>
      <c r="B135" s="368"/>
      <c r="C135" s="368"/>
      <c r="D135" s="368"/>
      <c r="E135" s="368"/>
      <c r="F135" s="368"/>
      <c r="G135" s="368"/>
      <c r="H135" s="368"/>
      <c r="I135" s="368"/>
      <c r="J135" s="368"/>
      <c r="K135" s="368"/>
    </row>
    <row r="136" spans="1:11" ht="13.8" customHeight="1">
      <c r="A136" s="369" t="s">
        <v>126</v>
      </c>
      <c r="B136" s="369"/>
      <c r="C136" s="369"/>
      <c r="D136" s="369"/>
      <c r="E136" s="369"/>
      <c r="F136" s="369"/>
      <c r="G136" s="369"/>
      <c r="H136" s="369"/>
      <c r="I136" s="369"/>
      <c r="J136" s="369"/>
      <c r="K136" s="369"/>
    </row>
    <row r="137" spans="1:11" ht="13.15" customHeight="1">
      <c r="A137" s="354" t="s">
        <v>127</v>
      </c>
      <c r="B137" s="354"/>
      <c r="C137" s="354"/>
      <c r="D137" s="354"/>
      <c r="E137" s="354"/>
      <c r="F137" s="354"/>
      <c r="G137" s="354"/>
      <c r="H137" s="354"/>
      <c r="I137" s="354"/>
      <c r="J137" s="354"/>
      <c r="K137" s="354"/>
    </row>
    <row r="139" spans="1:11" ht="15" customHeight="1">
      <c r="A139" s="385" t="s">
        <v>165</v>
      </c>
      <c r="B139" s="361"/>
      <c r="C139" s="361"/>
      <c r="D139" s="361"/>
      <c r="E139" s="361"/>
      <c r="F139" s="361"/>
      <c r="G139" s="361"/>
      <c r="H139" s="361"/>
      <c r="I139" s="361"/>
      <c r="J139" s="361"/>
      <c r="K139" s="361"/>
    </row>
    <row r="141" spans="1:11" ht="57.2">
      <c r="A141" s="11" t="s">
        <v>44</v>
      </c>
      <c r="B141" s="11" t="s">
        <v>9</v>
      </c>
      <c r="C141" s="13" t="s">
        <v>128</v>
      </c>
      <c r="D141" s="13" t="s">
        <v>129</v>
      </c>
      <c r="E141" s="13" t="s">
        <v>130</v>
      </c>
      <c r="F141" s="13" t="s">
        <v>102</v>
      </c>
      <c r="G141" s="13" t="s">
        <v>131</v>
      </c>
      <c r="H141" s="13" t="s">
        <v>132</v>
      </c>
    </row>
    <row r="142" spans="1:11" ht="14.15">
      <c r="A142" s="11" t="s">
        <v>6</v>
      </c>
      <c r="B142" s="11" t="s">
        <v>19</v>
      </c>
      <c r="C142" s="11" t="s">
        <v>29</v>
      </c>
      <c r="D142" s="11" t="s">
        <v>38</v>
      </c>
      <c r="E142" s="11" t="s">
        <v>37</v>
      </c>
      <c r="F142" s="11" t="s">
        <v>45</v>
      </c>
      <c r="G142" s="11" t="s">
        <v>36</v>
      </c>
      <c r="H142" s="11" t="s">
        <v>46</v>
      </c>
    </row>
    <row r="143" spans="1:11" ht="14.15">
      <c r="A143" s="11" t="s">
        <v>47</v>
      </c>
      <c r="B143" s="11" t="s">
        <v>48</v>
      </c>
      <c r="C143" s="11" t="s">
        <v>12</v>
      </c>
      <c r="D143" s="12"/>
      <c r="E143" s="12"/>
      <c r="F143" s="12">
        <f>E143-D143</f>
        <v>0</v>
      </c>
      <c r="G143" s="11" t="s">
        <v>12</v>
      </c>
      <c r="H143" s="11" t="s">
        <v>12</v>
      </c>
    </row>
    <row r="144" spans="1:11" ht="14.15">
      <c r="A144" s="11"/>
      <c r="B144" s="11" t="s">
        <v>49</v>
      </c>
      <c r="C144" s="11" t="s">
        <v>12</v>
      </c>
      <c r="D144" s="12"/>
      <c r="E144" s="12"/>
      <c r="F144" s="12">
        <f t="shared" ref="F144:F145" si="78">E144-D144</f>
        <v>0</v>
      </c>
      <c r="G144" s="11" t="s">
        <v>12</v>
      </c>
      <c r="H144" s="11" t="s">
        <v>12</v>
      </c>
    </row>
    <row r="145" spans="1:11" ht="28.3">
      <c r="A145" s="11"/>
      <c r="B145" s="11" t="s">
        <v>50</v>
      </c>
      <c r="C145" s="11" t="s">
        <v>12</v>
      </c>
      <c r="D145" s="12"/>
      <c r="E145" s="12"/>
      <c r="F145" s="12">
        <f t="shared" si="78"/>
        <v>0</v>
      </c>
      <c r="G145" s="11" t="s">
        <v>12</v>
      </c>
      <c r="H145" s="11" t="s">
        <v>12</v>
      </c>
    </row>
    <row r="146" spans="1:11" ht="14.15">
      <c r="A146" s="11"/>
      <c r="B146" s="11" t="s">
        <v>51</v>
      </c>
      <c r="C146" s="11" t="s">
        <v>12</v>
      </c>
      <c r="D146" s="12"/>
      <c r="E146" s="12"/>
      <c r="F146" s="12"/>
      <c r="G146" s="11" t="s">
        <v>12</v>
      </c>
      <c r="H146" s="11" t="s">
        <v>12</v>
      </c>
    </row>
    <row r="147" spans="1:11" ht="14.15">
      <c r="A147" s="11"/>
      <c r="B147" s="11" t="s">
        <v>52</v>
      </c>
      <c r="C147" s="11" t="s">
        <v>12</v>
      </c>
      <c r="D147" s="11"/>
      <c r="E147" s="11"/>
      <c r="F147" s="11"/>
      <c r="G147" s="11" t="s">
        <v>12</v>
      </c>
      <c r="H147" s="11" t="s">
        <v>12</v>
      </c>
    </row>
    <row r="148" spans="1:11">
      <c r="A148" s="359" t="s">
        <v>652</v>
      </c>
      <c r="B148" s="357"/>
      <c r="C148" s="357"/>
      <c r="D148" s="357"/>
      <c r="E148" s="357"/>
      <c r="F148" s="357"/>
      <c r="G148" s="357"/>
      <c r="H148" s="357"/>
    </row>
    <row r="149" spans="1:11" ht="14.15">
      <c r="A149" s="11" t="s">
        <v>19</v>
      </c>
      <c r="B149" s="11" t="s">
        <v>54</v>
      </c>
      <c r="C149" s="11" t="s">
        <v>12</v>
      </c>
      <c r="D149" s="12"/>
      <c r="E149" s="12"/>
      <c r="F149" s="12">
        <f t="shared" ref="F149" si="79">E149-D149</f>
        <v>0</v>
      </c>
      <c r="G149" s="11" t="s">
        <v>12</v>
      </c>
      <c r="H149" s="11" t="s">
        <v>12</v>
      </c>
    </row>
    <row r="150" spans="1:11">
      <c r="A150" s="359" t="s">
        <v>178</v>
      </c>
      <c r="B150" s="357"/>
      <c r="C150" s="357"/>
      <c r="D150" s="357"/>
      <c r="E150" s="357"/>
      <c r="F150" s="357"/>
      <c r="G150" s="357"/>
      <c r="H150" s="357"/>
    </row>
    <row r="151" spans="1:11">
      <c r="A151" s="357" t="s">
        <v>56</v>
      </c>
      <c r="B151" s="357"/>
      <c r="C151" s="357"/>
      <c r="D151" s="357"/>
      <c r="E151" s="357"/>
      <c r="F151" s="357"/>
      <c r="G151" s="357"/>
      <c r="H151" s="357"/>
    </row>
    <row r="152" spans="1:11" ht="14.15">
      <c r="A152" s="11" t="s">
        <v>21</v>
      </c>
      <c r="B152" s="11" t="s">
        <v>57</v>
      </c>
      <c r="C152" s="11"/>
      <c r="D152" s="11"/>
      <c r="E152" s="11"/>
      <c r="F152" s="11"/>
      <c r="G152" s="11"/>
      <c r="H152" s="11"/>
    </row>
    <row r="153" spans="1:11" ht="14.15">
      <c r="A153" s="11"/>
      <c r="B153" s="11" t="s">
        <v>58</v>
      </c>
      <c r="C153" s="11"/>
      <c r="D153" s="12"/>
      <c r="E153" s="12"/>
      <c r="F153" s="12">
        <f t="shared" ref="F153" si="80">E153-D153</f>
        <v>0</v>
      </c>
      <c r="G153" s="12"/>
      <c r="H153" s="11"/>
    </row>
    <row r="154" spans="1:11" ht="14.15" thickBot="1">
      <c r="A154" s="379" t="s">
        <v>59</v>
      </c>
      <c r="B154" s="380"/>
      <c r="C154" s="380"/>
      <c r="D154" s="380"/>
      <c r="E154" s="380"/>
      <c r="F154" s="380"/>
      <c r="G154" s="380"/>
      <c r="H154" s="381"/>
    </row>
    <row r="155" spans="1:11" ht="14.15">
      <c r="A155" s="11"/>
      <c r="B155" s="229" t="s">
        <v>179</v>
      </c>
      <c r="C155" s="11"/>
      <c r="D155" s="12"/>
      <c r="E155" s="12"/>
      <c r="F155" s="12">
        <f t="shared" ref="F155" si="81">E155-D155</f>
        <v>0</v>
      </c>
      <c r="G155" s="12"/>
      <c r="H155" s="11"/>
    </row>
    <row r="156" spans="1:11" ht="14.15">
      <c r="A156" s="11"/>
      <c r="B156" s="11" t="s">
        <v>61</v>
      </c>
      <c r="C156" s="11"/>
      <c r="D156" s="11"/>
      <c r="E156" s="11"/>
      <c r="F156" s="11"/>
      <c r="G156" s="11"/>
      <c r="H156" s="11"/>
    </row>
    <row r="157" spans="1:11" ht="28.3">
      <c r="A157" s="11" t="s">
        <v>22</v>
      </c>
      <c r="B157" s="11" t="s">
        <v>62</v>
      </c>
      <c r="C157" s="11" t="s">
        <v>12</v>
      </c>
      <c r="D157" s="11"/>
      <c r="E157" s="11"/>
      <c r="F157" s="11"/>
      <c r="G157" s="11" t="s">
        <v>12</v>
      </c>
      <c r="H157" s="11" t="s">
        <v>12</v>
      </c>
    </row>
    <row r="158" spans="1:11" ht="22.9" customHeight="1">
      <c r="A158" s="378" t="s">
        <v>133</v>
      </c>
      <c r="B158" s="378"/>
      <c r="C158" s="378"/>
      <c r="D158" s="378"/>
      <c r="E158" s="378"/>
      <c r="F158" s="378"/>
      <c r="G158" s="378"/>
      <c r="H158" s="378"/>
      <c r="I158" s="378"/>
      <c r="J158" s="378"/>
      <c r="K158" s="378"/>
    </row>
    <row r="159" spans="1:11" ht="18" customHeight="1">
      <c r="A159" s="360" t="s">
        <v>653</v>
      </c>
      <c r="B159" s="360"/>
      <c r="C159" s="360"/>
      <c r="D159" s="360"/>
      <c r="E159" s="360"/>
      <c r="F159" s="360"/>
      <c r="G159" s="360"/>
      <c r="H159" s="360"/>
      <c r="I159" s="360"/>
      <c r="J159" s="360"/>
      <c r="K159" s="360"/>
    </row>
    <row r="160" spans="1:11" ht="18" customHeight="1">
      <c r="A160" s="360" t="s">
        <v>134</v>
      </c>
      <c r="B160" s="382"/>
      <c r="C160" s="382"/>
      <c r="D160" s="382"/>
      <c r="E160" s="382"/>
      <c r="F160" s="382"/>
      <c r="G160" s="382"/>
      <c r="H160" s="382"/>
      <c r="I160" s="382"/>
      <c r="J160" s="382"/>
      <c r="K160" s="382"/>
    </row>
    <row r="161" spans="1:11" ht="17.350000000000001" customHeight="1">
      <c r="A161" s="383" t="s">
        <v>135</v>
      </c>
      <c r="B161" s="384"/>
      <c r="C161" s="384"/>
      <c r="D161" s="384"/>
      <c r="E161" s="384"/>
      <c r="F161" s="384"/>
      <c r="G161" s="384"/>
      <c r="H161" s="384"/>
      <c r="I161" s="384"/>
      <c r="J161" s="384"/>
      <c r="K161" s="384"/>
    </row>
    <row r="162" spans="1:11" ht="47.8" customHeight="1">
      <c r="A162" s="360" t="s">
        <v>654</v>
      </c>
      <c r="B162" s="360"/>
      <c r="C162" s="360"/>
      <c r="D162" s="360"/>
      <c r="E162" s="360"/>
      <c r="F162" s="360"/>
      <c r="G162" s="360"/>
      <c r="H162" s="360"/>
      <c r="I162" s="360"/>
      <c r="J162" s="360"/>
      <c r="K162" s="360"/>
    </row>
    <row r="163" spans="1:11" ht="21.55" customHeight="1">
      <c r="A163" s="360" t="s">
        <v>182</v>
      </c>
      <c r="B163" s="360"/>
      <c r="C163" s="360"/>
      <c r="D163" s="360"/>
      <c r="E163" s="360"/>
      <c r="F163" s="360"/>
      <c r="G163" s="360"/>
      <c r="H163" s="360"/>
      <c r="I163" s="360"/>
      <c r="J163" s="360"/>
      <c r="K163" s="360"/>
    </row>
    <row r="164" spans="1:11" ht="21.05" customHeight="1">
      <c r="A164" s="360" t="s">
        <v>166</v>
      </c>
      <c r="B164" s="360"/>
      <c r="C164" s="360"/>
      <c r="D164" s="360"/>
      <c r="E164" s="360"/>
      <c r="F164" s="360"/>
      <c r="G164" s="360"/>
      <c r="H164" s="360"/>
      <c r="I164" s="360"/>
      <c r="J164" s="360"/>
      <c r="K164" s="360"/>
    </row>
    <row r="166" spans="1:11" ht="61.95">
      <c r="B166" s="26" t="s">
        <v>619</v>
      </c>
      <c r="C166" s="26"/>
      <c r="D166" s="26"/>
      <c r="E166" s="376" t="s">
        <v>620</v>
      </c>
      <c r="F166" s="376"/>
      <c r="G166" s="376"/>
    </row>
  </sheetData>
  <mergeCells count="73">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I66:K66"/>
    <mergeCell ref="A74:K74"/>
    <mergeCell ref="A17:K17"/>
    <mergeCell ref="A28:K28"/>
    <mergeCell ref="A35:E35"/>
    <mergeCell ref="A42:E42"/>
    <mergeCell ref="A48:K48"/>
    <mergeCell ref="A50:A51"/>
    <mergeCell ref="B50:B51"/>
    <mergeCell ref="C50:E50"/>
    <mergeCell ref="F50:H50"/>
    <mergeCell ref="I50:K50"/>
    <mergeCell ref="C52:E52"/>
    <mergeCell ref="F52:H52"/>
    <mergeCell ref="I52:K52"/>
    <mergeCell ref="A60:K60"/>
    <mergeCell ref="C61:E61"/>
    <mergeCell ref="F61:H61"/>
    <mergeCell ref="I61:K61"/>
    <mergeCell ref="E166:G166"/>
    <mergeCell ref="A150:H150"/>
    <mergeCell ref="F83:H83"/>
    <mergeCell ref="I83:K83"/>
    <mergeCell ref="A65:K65"/>
    <mergeCell ref="C75:E75"/>
    <mergeCell ref="F75:H75"/>
    <mergeCell ref="I75:K75"/>
    <mergeCell ref="A77:K77"/>
    <mergeCell ref="A78:K78"/>
    <mergeCell ref="A79:K79"/>
    <mergeCell ref="A80:K80"/>
    <mergeCell ref="A81:K81"/>
    <mergeCell ref="A82:K82"/>
    <mergeCell ref="C66:E66"/>
    <mergeCell ref="F66:H66"/>
    <mergeCell ref="A163:K163"/>
    <mergeCell ref="A164:K164"/>
    <mergeCell ref="A158:K158"/>
    <mergeCell ref="A159:K159"/>
    <mergeCell ref="A160:K160"/>
    <mergeCell ref="A161:K161"/>
    <mergeCell ref="A83:A84"/>
    <mergeCell ref="B83:B84"/>
    <mergeCell ref="C83:E83"/>
    <mergeCell ref="A135:K135"/>
    <mergeCell ref="A162:K162"/>
    <mergeCell ref="A86:K86"/>
    <mergeCell ref="A87:K87"/>
    <mergeCell ref="A98:K98"/>
    <mergeCell ref="A99:K99"/>
    <mergeCell ref="A134:K134"/>
    <mergeCell ref="A151:H151"/>
    <mergeCell ref="A154:H154"/>
    <mergeCell ref="A136:K136"/>
    <mergeCell ref="A137:K137"/>
    <mergeCell ref="A139:K139"/>
    <mergeCell ref="A148:H148"/>
  </mergeCells>
  <conditionalFormatting sqref="B54:B59">
    <cfRule type="cellIs" dxfId="41" priority="29" stopIfTrue="1" operator="equal">
      <formula>$C53</formula>
    </cfRule>
  </conditionalFormatting>
  <conditionalFormatting sqref="B62">
    <cfRule type="cellIs" dxfId="40" priority="28" stopIfTrue="1" operator="equal">
      <formula>$C61</formula>
    </cfRule>
  </conditionalFormatting>
  <conditionalFormatting sqref="B63">
    <cfRule type="cellIs" dxfId="39" priority="27" stopIfTrue="1" operator="equal">
      <formula>$C61</formula>
    </cfRule>
  </conditionalFormatting>
  <conditionalFormatting sqref="B62">
    <cfRule type="cellIs" dxfId="38" priority="26" stopIfTrue="1" operator="equal">
      <formula>$C64</formula>
    </cfRule>
  </conditionalFormatting>
  <conditionalFormatting sqref="B64">
    <cfRule type="cellIs" dxfId="37" priority="25" stopIfTrue="1" operator="equal">
      <formula>$C61</formula>
    </cfRule>
  </conditionalFormatting>
  <conditionalFormatting sqref="B67">
    <cfRule type="cellIs" dxfId="36" priority="24" stopIfTrue="1" operator="equal">
      <formula>$C66</formula>
    </cfRule>
  </conditionalFormatting>
  <conditionalFormatting sqref="B68">
    <cfRule type="cellIs" dxfId="35" priority="23" stopIfTrue="1" operator="equal">
      <formula>$C67</formula>
    </cfRule>
  </conditionalFormatting>
  <conditionalFormatting sqref="B70">
    <cfRule type="cellIs" dxfId="34" priority="21" stopIfTrue="1" operator="equal">
      <formula>$C67</formula>
    </cfRule>
  </conditionalFormatting>
  <conditionalFormatting sqref="B71:B72">
    <cfRule type="cellIs" dxfId="33" priority="20" stopIfTrue="1" operator="equal">
      <formula>$C68</formula>
    </cfRule>
  </conditionalFormatting>
  <conditionalFormatting sqref="B73">
    <cfRule type="cellIs" dxfId="32" priority="19" stopIfTrue="1" operator="equal">
      <formula>$C69</formula>
    </cfRule>
  </conditionalFormatting>
  <conditionalFormatting sqref="B72">
    <cfRule type="cellIs" dxfId="31" priority="18" stopIfTrue="1" operator="equal">
      <formula>$C68</formula>
    </cfRule>
  </conditionalFormatting>
  <conditionalFormatting sqref="B73">
    <cfRule type="cellIs" dxfId="30" priority="17" stopIfTrue="1" operator="equal">
      <formula>$C70</formula>
    </cfRule>
  </conditionalFormatting>
  <conditionalFormatting sqref="B69 B129:B132">
    <cfRule type="cellIs" dxfId="29" priority="30" stopIfTrue="1" operator="equal">
      <formula>#REF!</formula>
    </cfRule>
  </conditionalFormatting>
  <conditionalFormatting sqref="B108:B113">
    <cfRule type="cellIs" dxfId="28" priority="16" stopIfTrue="1" operator="equal">
      <formula>$C107</formula>
    </cfRule>
  </conditionalFormatting>
  <conditionalFormatting sqref="B121">
    <cfRule type="cellIs" dxfId="27" priority="15" stopIfTrue="1" operator="equal">
      <formula>$C120</formula>
    </cfRule>
  </conditionalFormatting>
  <conditionalFormatting sqref="B121">
    <cfRule type="cellIs" dxfId="26" priority="13" stopIfTrue="1" operator="equal">
      <formula>$C122</formula>
    </cfRule>
  </conditionalFormatting>
  <conditionalFormatting sqref="B122">
    <cfRule type="cellIs" dxfId="25" priority="12" stopIfTrue="1" operator="equal">
      <formula>$C120</formula>
    </cfRule>
  </conditionalFormatting>
  <conditionalFormatting sqref="B124">
    <cfRule type="cellIs" dxfId="24" priority="11" stopIfTrue="1" operator="equal">
      <formula>$C123</formula>
    </cfRule>
  </conditionalFormatting>
  <conditionalFormatting sqref="B127">
    <cfRule type="cellIs" dxfId="23" priority="9" stopIfTrue="1" operator="equal">
      <formula>$C124</formula>
    </cfRule>
  </conditionalFormatting>
  <conditionalFormatting sqref="B128:B130">
    <cfRule type="cellIs" dxfId="22" priority="7" stopIfTrue="1" operator="equal">
      <formula>$C125</formula>
    </cfRule>
  </conditionalFormatting>
  <conditionalFormatting sqref="B128:B130">
    <cfRule type="cellIs" dxfId="21" priority="6" stopIfTrue="1" operator="equal">
      <formula>$C124</formula>
    </cfRule>
  </conditionalFormatting>
  <conditionalFormatting sqref="B130">
    <cfRule type="cellIs" dxfId="20" priority="4" stopIfTrue="1" operator="equal">
      <formula>$C125</formula>
    </cfRule>
  </conditionalFormatting>
  <conditionalFormatting sqref="B131:B132">
    <cfRule type="cellIs" dxfId="19" priority="3" stopIfTrue="1" operator="equal">
      <formula>$C127</formula>
    </cfRule>
  </conditionalFormatting>
  <conditionalFormatting sqref="B131:B132">
    <cfRule type="cellIs" dxfId="18" priority="2" stopIfTrue="1" operator="equal">
      <formula>$C128</formula>
    </cfRule>
  </conditionalFormatting>
  <pageMargins left="0.7" right="0.7" top="0.75" bottom="0.75" header="0.3" footer="0.3"/>
  <pageSetup paperSize="9" scale="74" orientation="landscape" verticalDpi="0" r:id="rId1"/>
  <rowBreaks count="7" manualBreakCount="7">
    <brk id="22" max="10" man="1"/>
    <brk id="46" max="10" man="1"/>
    <brk id="65" max="10" man="1"/>
    <brk id="87" max="10" man="1"/>
    <brk id="102" max="10" man="1"/>
    <brk id="121" max="10" man="1"/>
    <brk id="140" max="10" man="1"/>
  </rowBreaks>
</worksheet>
</file>

<file path=xl/worksheets/sheet3.xml><?xml version="1.0" encoding="utf-8"?>
<worksheet xmlns="http://schemas.openxmlformats.org/spreadsheetml/2006/main" xmlns:r="http://schemas.openxmlformats.org/officeDocument/2006/relationships">
  <dimension ref="A1:K111"/>
  <sheetViews>
    <sheetView view="pageBreakPreview" topLeftCell="A87" zoomScale="85" zoomScaleNormal="85" zoomScaleSheetLayoutView="85" workbookViewId="0">
      <selection activeCell="A107" sqref="A107:K107"/>
    </sheetView>
  </sheetViews>
  <sheetFormatPr defaultColWidth="34" defaultRowHeight="13.5"/>
  <cols>
    <col min="1" max="1" width="5.5" style="3" customWidth="1"/>
    <col min="2" max="2" width="34" style="3"/>
    <col min="3" max="3" width="10.625" style="3" customWidth="1"/>
    <col min="4" max="6" width="9.5" style="3" customWidth="1"/>
    <col min="7" max="7" width="9.25" style="3" customWidth="1"/>
    <col min="8" max="10" width="9.5" style="3" customWidth="1"/>
    <col min="11" max="11" width="9.375" style="3" customWidth="1"/>
    <col min="12" max="16384" width="34" style="3"/>
  </cols>
  <sheetData>
    <row r="1" spans="1:11">
      <c r="H1" s="375" t="s">
        <v>63</v>
      </c>
      <c r="I1" s="375"/>
      <c r="J1" s="375"/>
      <c r="K1" s="375"/>
    </row>
    <row r="2" spans="1:11" ht="29.45" customHeight="1">
      <c r="H2" s="375" t="s">
        <v>64</v>
      </c>
      <c r="I2" s="375"/>
      <c r="J2" s="375"/>
      <c r="K2" s="375"/>
    </row>
    <row r="3" spans="1:11" ht="18.2">
      <c r="A3" s="372" t="s">
        <v>655</v>
      </c>
      <c r="B3" s="372"/>
      <c r="C3" s="372"/>
      <c r="D3" s="372"/>
      <c r="E3" s="372"/>
      <c r="F3" s="372"/>
      <c r="G3" s="372"/>
      <c r="H3" s="372"/>
      <c r="I3" s="372"/>
      <c r="J3" s="372"/>
      <c r="K3" s="372"/>
    </row>
    <row r="4" spans="1:11" ht="17.350000000000001" customHeight="1">
      <c r="A4" s="31" t="s">
        <v>65</v>
      </c>
      <c r="B4" s="31" t="s">
        <v>66</v>
      </c>
      <c r="C4" s="31"/>
      <c r="D4" s="370" t="s">
        <v>67</v>
      </c>
      <c r="E4" s="370"/>
      <c r="F4" s="370"/>
      <c r="G4" s="370"/>
      <c r="H4" s="370"/>
      <c r="I4" s="370"/>
      <c r="J4" s="370"/>
      <c r="K4" s="370"/>
    </row>
    <row r="5" spans="1:11" ht="18" customHeight="1">
      <c r="A5" s="2"/>
      <c r="B5" s="2" t="s">
        <v>68</v>
      </c>
      <c r="C5" s="2"/>
      <c r="D5" s="371" t="s">
        <v>69</v>
      </c>
      <c r="E5" s="371"/>
      <c r="F5" s="371"/>
      <c r="G5" s="371"/>
      <c r="H5" s="371"/>
      <c r="I5" s="371"/>
      <c r="J5" s="371"/>
      <c r="K5" s="371"/>
    </row>
    <row r="6" spans="1:11" ht="17.350000000000001" customHeight="1">
      <c r="A6" s="31" t="s">
        <v>70</v>
      </c>
      <c r="B6" s="31" t="s">
        <v>71</v>
      </c>
      <c r="C6" s="31"/>
      <c r="D6" s="370" t="s">
        <v>67</v>
      </c>
      <c r="E6" s="370"/>
      <c r="F6" s="370"/>
      <c r="G6" s="370"/>
      <c r="H6" s="370"/>
      <c r="I6" s="370"/>
      <c r="J6" s="370"/>
      <c r="K6" s="370"/>
    </row>
    <row r="7" spans="1:11" ht="18" customHeight="1">
      <c r="B7" s="2" t="s">
        <v>68</v>
      </c>
      <c r="D7" s="371" t="s">
        <v>72</v>
      </c>
      <c r="E7" s="371"/>
      <c r="F7" s="371"/>
      <c r="G7" s="371"/>
      <c r="H7" s="371"/>
      <c r="I7" s="371"/>
      <c r="J7" s="371"/>
      <c r="K7" s="371"/>
    </row>
    <row r="8" spans="1:11" s="31" customFormat="1" ht="36" customHeight="1">
      <c r="A8" s="31" t="s">
        <v>73</v>
      </c>
      <c r="B8" s="31" t="s">
        <v>168</v>
      </c>
      <c r="D8" s="372" t="s">
        <v>169</v>
      </c>
      <c r="E8" s="372"/>
      <c r="F8" s="372"/>
      <c r="G8" s="372"/>
      <c r="H8" s="372"/>
      <c r="I8" s="372"/>
      <c r="J8" s="372"/>
      <c r="K8" s="372"/>
    </row>
    <row r="9" spans="1:11" s="2" customFormat="1" ht="18.2">
      <c r="A9" s="31"/>
      <c r="B9" s="2" t="s">
        <v>68</v>
      </c>
      <c r="C9" s="5" t="s">
        <v>77</v>
      </c>
    </row>
    <row r="10" spans="1:11" s="2" customFormat="1" ht="37.85" customHeight="1">
      <c r="A10" s="31" t="s">
        <v>78</v>
      </c>
      <c r="B10" s="31" t="s">
        <v>79</v>
      </c>
      <c r="C10" s="373" t="s">
        <v>170</v>
      </c>
      <c r="D10" s="373"/>
      <c r="E10" s="373"/>
      <c r="F10" s="373"/>
      <c r="G10" s="373"/>
      <c r="H10" s="373"/>
      <c r="I10" s="373"/>
      <c r="J10" s="373"/>
      <c r="K10" s="373"/>
    </row>
    <row r="11" spans="1:11" s="2" customFormat="1" ht="16.850000000000001" customHeight="1">
      <c r="A11" s="31" t="s">
        <v>80</v>
      </c>
      <c r="B11" s="374" t="s">
        <v>81</v>
      </c>
      <c r="C11" s="374"/>
      <c r="D11" s="374"/>
      <c r="E11" s="374"/>
      <c r="F11" s="374"/>
      <c r="G11" s="374"/>
      <c r="H11" s="374"/>
      <c r="I11" s="374"/>
      <c r="J11" s="374"/>
      <c r="K11" s="374"/>
    </row>
    <row r="12" spans="1:11" ht="18" customHeight="1">
      <c r="A12" s="362" t="s">
        <v>82</v>
      </c>
      <c r="B12" s="363"/>
      <c r="C12" s="363"/>
      <c r="D12" s="363"/>
      <c r="E12" s="363"/>
      <c r="F12" s="363"/>
      <c r="G12" s="363"/>
      <c r="H12" s="363"/>
      <c r="I12" s="363"/>
      <c r="J12" s="363"/>
      <c r="K12" s="363"/>
    </row>
    <row r="13" spans="1:11" ht="16.850000000000001" customHeight="1">
      <c r="A13" s="357" t="s">
        <v>0</v>
      </c>
      <c r="B13" s="357" t="s">
        <v>1</v>
      </c>
      <c r="C13" s="358" t="s">
        <v>2</v>
      </c>
      <c r="D13" s="358"/>
      <c r="E13" s="358"/>
      <c r="F13" s="358" t="s">
        <v>3</v>
      </c>
      <c r="G13" s="358"/>
      <c r="H13" s="358"/>
      <c r="I13" s="358" t="s">
        <v>4</v>
      </c>
      <c r="J13" s="358"/>
      <c r="K13" s="358"/>
    </row>
    <row r="14" spans="1:11" ht="21.55">
      <c r="A14" s="357"/>
      <c r="B14" s="357"/>
      <c r="C14" s="7" t="s">
        <v>85</v>
      </c>
      <c r="D14" s="7" t="s">
        <v>86</v>
      </c>
      <c r="E14" s="7" t="s">
        <v>87</v>
      </c>
      <c r="F14" s="7" t="s">
        <v>85</v>
      </c>
      <c r="G14" s="7" t="s">
        <v>88</v>
      </c>
      <c r="H14" s="7" t="s">
        <v>87</v>
      </c>
      <c r="I14" s="7" t="s">
        <v>89</v>
      </c>
      <c r="J14" s="7" t="s">
        <v>90</v>
      </c>
      <c r="K14" s="7" t="s">
        <v>87</v>
      </c>
    </row>
    <row r="15" spans="1:11" s="8" customFormat="1" ht="10.8">
      <c r="A15" s="7"/>
      <c r="B15" s="7"/>
      <c r="C15" s="7" t="s">
        <v>91</v>
      </c>
      <c r="D15" s="7" t="s">
        <v>92</v>
      </c>
      <c r="E15" s="7" t="s">
        <v>93</v>
      </c>
      <c r="F15" s="7" t="s">
        <v>94</v>
      </c>
      <c r="G15" s="7" t="s">
        <v>95</v>
      </c>
      <c r="H15" s="7" t="s">
        <v>96</v>
      </c>
      <c r="I15" s="7" t="s">
        <v>97</v>
      </c>
      <c r="J15" s="7" t="s">
        <v>98</v>
      </c>
      <c r="K15" s="7" t="s">
        <v>99</v>
      </c>
    </row>
    <row r="16" spans="1:11" s="5" customFormat="1" ht="14.15">
      <c r="A16" s="32" t="s">
        <v>6</v>
      </c>
      <c r="B16" s="33" t="s">
        <v>161</v>
      </c>
      <c r="C16" s="10">
        <v>209.625</v>
      </c>
      <c r="D16" s="10"/>
      <c r="E16" s="10">
        <f>C16+D16</f>
        <v>209.625</v>
      </c>
      <c r="F16" s="10">
        <v>209.625</v>
      </c>
      <c r="G16" s="10"/>
      <c r="H16" s="10">
        <f>F16+G16</f>
        <v>209.625</v>
      </c>
      <c r="I16" s="10">
        <f>C16-F16</f>
        <v>0</v>
      </c>
      <c r="J16" s="10">
        <f>D16-G16</f>
        <v>0</v>
      </c>
      <c r="K16" s="10">
        <f>I16+J16</f>
        <v>0</v>
      </c>
    </row>
    <row r="17" spans="1:11" ht="25.1" customHeight="1">
      <c r="A17" s="362" t="s">
        <v>234</v>
      </c>
      <c r="B17" s="363"/>
      <c r="C17" s="363"/>
      <c r="D17" s="363"/>
      <c r="E17" s="363"/>
      <c r="F17" s="363"/>
      <c r="G17" s="363"/>
      <c r="H17" s="363"/>
      <c r="I17" s="363"/>
      <c r="J17" s="363"/>
      <c r="K17" s="363"/>
    </row>
    <row r="18" spans="1:11" ht="15.5">
      <c r="A18" s="34"/>
      <c r="B18" s="34" t="s">
        <v>7</v>
      </c>
      <c r="C18" s="34"/>
      <c r="D18" s="34"/>
      <c r="E18" s="34"/>
      <c r="F18" s="34"/>
      <c r="G18" s="34"/>
      <c r="H18" s="34"/>
      <c r="I18" s="34"/>
      <c r="J18" s="34"/>
      <c r="K18" s="34"/>
    </row>
    <row r="19" spans="1:11" ht="76.2" customHeight="1">
      <c r="A19" s="32">
        <v>1</v>
      </c>
      <c r="B19" s="35" t="s">
        <v>171</v>
      </c>
      <c r="C19" s="10">
        <v>209.625</v>
      </c>
      <c r="D19" s="10"/>
      <c r="E19" s="10">
        <f>C19+D19</f>
        <v>209.625</v>
      </c>
      <c r="F19" s="10">
        <v>209.625</v>
      </c>
      <c r="G19" s="10"/>
      <c r="H19" s="10">
        <f>F19+G19</f>
        <v>209.625</v>
      </c>
      <c r="I19" s="29">
        <f t="shared" ref="I19:J19" si="0">C19-F19</f>
        <v>0</v>
      </c>
      <c r="J19" s="29">
        <f t="shared" si="0"/>
        <v>0</v>
      </c>
      <c r="K19" s="29">
        <f t="shared" ref="K19" si="1">I19+J19</f>
        <v>0</v>
      </c>
    </row>
    <row r="21" spans="1:11" ht="21.55" customHeight="1">
      <c r="A21" s="362" t="s">
        <v>103</v>
      </c>
      <c r="B21" s="363"/>
      <c r="C21" s="363"/>
      <c r="D21" s="363"/>
      <c r="E21" s="363"/>
      <c r="F21" s="363"/>
      <c r="G21" s="363"/>
      <c r="H21" s="363"/>
      <c r="I21" s="363"/>
      <c r="J21" s="363"/>
      <c r="K21" s="363"/>
    </row>
    <row r="23" spans="1:11" ht="34.35">
      <c r="A23" s="34" t="s">
        <v>8</v>
      </c>
      <c r="B23" s="34" t="s">
        <v>9</v>
      </c>
      <c r="C23" s="13" t="s">
        <v>100</v>
      </c>
      <c r="D23" s="13" t="s">
        <v>101</v>
      </c>
      <c r="E23" s="13" t="s">
        <v>102</v>
      </c>
    </row>
    <row r="24" spans="1:11" ht="14.15">
      <c r="A24" s="34" t="s">
        <v>6</v>
      </c>
      <c r="B24" s="34" t="s">
        <v>11</v>
      </c>
      <c r="C24" s="34" t="s">
        <v>12</v>
      </c>
      <c r="D24" s="34"/>
      <c r="E24" s="34" t="s">
        <v>12</v>
      </c>
    </row>
    <row r="25" spans="1:11" ht="14.15">
      <c r="A25" s="34"/>
      <c r="B25" s="34" t="s">
        <v>13</v>
      </c>
      <c r="C25" s="34"/>
      <c r="D25" s="34"/>
      <c r="E25" s="34"/>
    </row>
    <row r="26" spans="1:11" ht="14.15">
      <c r="A26" s="34" t="s">
        <v>14</v>
      </c>
      <c r="B26" s="34" t="s">
        <v>15</v>
      </c>
      <c r="C26" s="34" t="s">
        <v>12</v>
      </c>
      <c r="D26" s="34"/>
      <c r="E26" s="34" t="s">
        <v>12</v>
      </c>
    </row>
    <row r="27" spans="1:11" ht="14.15">
      <c r="A27" s="34" t="s">
        <v>16</v>
      </c>
      <c r="B27" s="34" t="s">
        <v>17</v>
      </c>
      <c r="C27" s="34" t="s">
        <v>12</v>
      </c>
      <c r="D27" s="34"/>
      <c r="E27" s="34" t="s">
        <v>12</v>
      </c>
    </row>
    <row r="28" spans="1:11">
      <c r="A28" s="357" t="s">
        <v>18</v>
      </c>
      <c r="B28" s="357"/>
      <c r="C28" s="357"/>
      <c r="D28" s="357"/>
      <c r="E28" s="357"/>
    </row>
    <row r="29" spans="1:11" ht="14.15">
      <c r="A29" s="34" t="s">
        <v>19</v>
      </c>
      <c r="B29" s="34" t="s">
        <v>20</v>
      </c>
      <c r="C29" s="10"/>
      <c r="D29" s="10"/>
      <c r="E29" s="10">
        <f t="shared" ref="E29" si="2">SUM(E31:E34)</f>
        <v>0</v>
      </c>
    </row>
    <row r="30" spans="1:11" ht="14.15">
      <c r="A30" s="34"/>
      <c r="B30" s="34" t="s">
        <v>13</v>
      </c>
      <c r="C30" s="10"/>
      <c r="D30" s="10"/>
      <c r="E30" s="10"/>
    </row>
    <row r="31" spans="1:11" ht="14.15">
      <c r="A31" s="34" t="s">
        <v>21</v>
      </c>
      <c r="B31" s="34" t="s">
        <v>15</v>
      </c>
      <c r="C31" s="10"/>
      <c r="D31" s="10"/>
      <c r="E31" s="10">
        <f>C31-D31</f>
        <v>0</v>
      </c>
    </row>
    <row r="32" spans="1:11" ht="14.15">
      <c r="A32" s="34" t="s">
        <v>22</v>
      </c>
      <c r="B32" s="34" t="s">
        <v>23</v>
      </c>
      <c r="C32" s="10"/>
      <c r="D32" s="10"/>
      <c r="E32" s="10">
        <f t="shared" ref="E32:E34" si="3">C32-D32</f>
        <v>0</v>
      </c>
    </row>
    <row r="33" spans="1:11" ht="14.15">
      <c r="A33" s="34" t="s">
        <v>24</v>
      </c>
      <c r="B33" s="34" t="s">
        <v>25</v>
      </c>
      <c r="C33" s="10"/>
      <c r="D33" s="10"/>
      <c r="E33" s="10">
        <f t="shared" si="3"/>
        <v>0</v>
      </c>
    </row>
    <row r="34" spans="1:11" ht="14.15">
      <c r="A34" s="34" t="s">
        <v>26</v>
      </c>
      <c r="B34" s="34" t="s">
        <v>27</v>
      </c>
      <c r="C34" s="10"/>
      <c r="D34" s="10"/>
      <c r="E34" s="10">
        <f t="shared" si="3"/>
        <v>0</v>
      </c>
    </row>
    <row r="35" spans="1:11">
      <c r="A35" s="357" t="s">
        <v>28</v>
      </c>
      <c r="B35" s="357"/>
      <c r="C35" s="357"/>
      <c r="D35" s="357"/>
      <c r="E35" s="357"/>
    </row>
    <row r="36" spans="1:11" ht="14.15">
      <c r="A36" s="34" t="s">
        <v>29</v>
      </c>
      <c r="B36" s="34" t="s">
        <v>30</v>
      </c>
      <c r="C36" s="34" t="s">
        <v>12</v>
      </c>
      <c r="D36" s="34"/>
      <c r="E36" s="34"/>
    </row>
    <row r="37" spans="1:11" ht="14.15">
      <c r="A37" s="34"/>
      <c r="B37" s="34" t="s">
        <v>13</v>
      </c>
      <c r="C37" s="34"/>
      <c r="D37" s="34"/>
      <c r="E37" s="34"/>
    </row>
    <row r="38" spans="1:11" ht="14.15">
      <c r="A38" s="34" t="s">
        <v>31</v>
      </c>
      <c r="B38" s="34" t="s">
        <v>15</v>
      </c>
      <c r="C38" s="34" t="s">
        <v>12</v>
      </c>
      <c r="D38" s="34"/>
      <c r="E38" s="34"/>
    </row>
    <row r="39" spans="1:11" ht="14.15">
      <c r="A39" s="34" t="s">
        <v>32</v>
      </c>
      <c r="B39" s="34" t="s">
        <v>27</v>
      </c>
      <c r="C39" s="34" t="s">
        <v>12</v>
      </c>
      <c r="D39" s="34"/>
      <c r="E39" s="34"/>
    </row>
    <row r="41" spans="1:11" ht="16.149999999999999" customHeight="1">
      <c r="A41" s="362" t="s">
        <v>104</v>
      </c>
      <c r="B41" s="363"/>
      <c r="C41" s="363"/>
      <c r="D41" s="363"/>
      <c r="E41" s="363"/>
      <c r="F41" s="363"/>
      <c r="G41" s="363"/>
      <c r="H41" s="363"/>
      <c r="I41" s="363"/>
      <c r="J41" s="363"/>
      <c r="K41" s="363"/>
    </row>
    <row r="43" spans="1:11">
      <c r="A43" s="357" t="s">
        <v>8</v>
      </c>
      <c r="B43" s="357" t="s">
        <v>9</v>
      </c>
      <c r="C43" s="357" t="s">
        <v>33</v>
      </c>
      <c r="D43" s="357"/>
      <c r="E43" s="357"/>
      <c r="F43" s="357" t="s">
        <v>34</v>
      </c>
      <c r="G43" s="357"/>
      <c r="H43" s="357"/>
      <c r="I43" s="357" t="s">
        <v>10</v>
      </c>
      <c r="J43" s="357"/>
      <c r="K43" s="357"/>
    </row>
    <row r="44" spans="1:11" ht="22.9" customHeight="1">
      <c r="A44" s="357"/>
      <c r="B44" s="357"/>
      <c r="C44" s="7" t="s">
        <v>311</v>
      </c>
      <c r="D44" s="7" t="s">
        <v>153</v>
      </c>
      <c r="E44" s="7" t="s">
        <v>87</v>
      </c>
      <c r="F44" s="7" t="s">
        <v>311</v>
      </c>
      <c r="G44" s="7" t="s">
        <v>153</v>
      </c>
      <c r="H44" s="7" t="s">
        <v>87</v>
      </c>
      <c r="I44" s="7" t="s">
        <v>311</v>
      </c>
      <c r="J44" s="7" t="s">
        <v>153</v>
      </c>
      <c r="K44" s="7" t="s">
        <v>87</v>
      </c>
    </row>
    <row r="45" spans="1:11" s="16" customFormat="1" ht="14.15">
      <c r="A45" s="36" t="s">
        <v>105</v>
      </c>
      <c r="B45" s="36" t="s">
        <v>106</v>
      </c>
      <c r="C45" s="352"/>
      <c r="D45" s="352"/>
      <c r="E45" s="352"/>
      <c r="F45" s="352"/>
      <c r="G45" s="352"/>
      <c r="H45" s="352"/>
      <c r="I45" s="352"/>
      <c r="J45" s="352"/>
      <c r="K45" s="352"/>
    </row>
    <row r="46" spans="1:11">
      <c r="A46" s="34"/>
      <c r="B46" s="34" t="s">
        <v>172</v>
      </c>
      <c r="C46" s="10">
        <v>209625</v>
      </c>
      <c r="D46" s="10"/>
      <c r="E46" s="10">
        <f t="shared" ref="E46" si="4">C46+D46</f>
        <v>209625</v>
      </c>
      <c r="F46" s="10">
        <v>209625</v>
      </c>
      <c r="G46" s="10"/>
      <c r="H46" s="10">
        <f t="shared" ref="H46" si="5">F46+G46</f>
        <v>209625</v>
      </c>
      <c r="I46" s="10">
        <f t="shared" ref="I46:J46" si="6">F46-C46</f>
        <v>0</v>
      </c>
      <c r="J46" s="10">
        <f t="shared" si="6"/>
        <v>0</v>
      </c>
      <c r="K46" s="10">
        <f t="shared" ref="K46" si="7">I46+J46</f>
        <v>0</v>
      </c>
    </row>
    <row r="47" spans="1:11" ht="18.7" customHeight="1">
      <c r="A47" s="353" t="s">
        <v>656</v>
      </c>
      <c r="B47" s="352"/>
      <c r="C47" s="352"/>
      <c r="D47" s="352"/>
      <c r="E47" s="352"/>
      <c r="F47" s="352"/>
      <c r="G47" s="352"/>
      <c r="H47" s="352"/>
      <c r="I47" s="352"/>
      <c r="J47" s="352"/>
      <c r="K47" s="352"/>
    </row>
    <row r="48" spans="1:11" s="16" customFormat="1" ht="14.15">
      <c r="A48" s="36" t="s">
        <v>107</v>
      </c>
      <c r="B48" s="36" t="s">
        <v>108</v>
      </c>
      <c r="C48" s="352"/>
      <c r="D48" s="352"/>
      <c r="E48" s="352"/>
      <c r="F48" s="352"/>
      <c r="G48" s="352"/>
      <c r="H48" s="352"/>
      <c r="I48" s="352"/>
      <c r="J48" s="352"/>
      <c r="K48" s="352"/>
    </row>
    <row r="49" spans="1:11" ht="28.3">
      <c r="A49" s="34"/>
      <c r="B49" s="35" t="s">
        <v>173</v>
      </c>
      <c r="C49" s="10">
        <v>3</v>
      </c>
      <c r="D49" s="10"/>
      <c r="E49" s="10">
        <f>C49+D49</f>
        <v>3</v>
      </c>
      <c r="F49" s="10">
        <v>3</v>
      </c>
      <c r="G49" s="10"/>
      <c r="H49" s="10">
        <f>F49+G49</f>
        <v>3</v>
      </c>
      <c r="I49" s="10">
        <f>F49-C49</f>
        <v>0</v>
      </c>
      <c r="J49" s="10">
        <f>G49-D49</f>
        <v>0</v>
      </c>
      <c r="K49" s="10">
        <f>I49+J49</f>
        <v>0</v>
      </c>
    </row>
    <row r="50" spans="1:11" ht="70.650000000000006">
      <c r="A50" s="228"/>
      <c r="B50" s="229" t="s">
        <v>174</v>
      </c>
      <c r="C50" s="10">
        <v>23</v>
      </c>
      <c r="D50" s="10"/>
      <c r="E50" s="10">
        <f t="shared" ref="E50" si="8">C50+D50</f>
        <v>23</v>
      </c>
      <c r="F50" s="10">
        <v>23</v>
      </c>
      <c r="G50" s="10"/>
      <c r="H50" s="10">
        <f t="shared" ref="H50" si="9">F50+G50</f>
        <v>23</v>
      </c>
      <c r="I50" s="10">
        <f t="shared" ref="I50" si="10">F50-C50</f>
        <v>0</v>
      </c>
      <c r="J50" s="10">
        <f t="shared" ref="J50" si="11">G50-D50</f>
        <v>0</v>
      </c>
      <c r="K50" s="10">
        <f t="shared" ref="K50" si="12">I50+J50</f>
        <v>0</v>
      </c>
    </row>
    <row r="51" spans="1:11" ht="42.4">
      <c r="A51" s="34"/>
      <c r="B51" s="229" t="s">
        <v>657</v>
      </c>
      <c r="C51" s="10">
        <v>9906</v>
      </c>
      <c r="D51" s="10"/>
      <c r="E51" s="10">
        <f t="shared" ref="E51" si="13">C51+D51</f>
        <v>9906</v>
      </c>
      <c r="F51" s="10">
        <v>9906</v>
      </c>
      <c r="G51" s="10"/>
      <c r="H51" s="10">
        <f t="shared" ref="H51" si="14">F51+G51</f>
        <v>9906</v>
      </c>
      <c r="I51" s="10">
        <f t="shared" ref="I51:J51" si="15">F51-C51</f>
        <v>0</v>
      </c>
      <c r="J51" s="10">
        <f t="shared" si="15"/>
        <v>0</v>
      </c>
      <c r="K51" s="10">
        <f t="shared" ref="K51" si="16">I51+J51</f>
        <v>0</v>
      </c>
    </row>
    <row r="52" spans="1:11" s="16" customFormat="1" ht="14.15">
      <c r="A52" s="226" t="s">
        <v>110</v>
      </c>
      <c r="B52" s="226" t="s">
        <v>111</v>
      </c>
      <c r="C52" s="352"/>
      <c r="D52" s="352"/>
      <c r="E52" s="352"/>
      <c r="F52" s="352"/>
      <c r="G52" s="352"/>
      <c r="H52" s="352"/>
      <c r="I52" s="352"/>
      <c r="J52" s="352"/>
      <c r="K52" s="352"/>
    </row>
    <row r="53" spans="1:11" ht="42.4">
      <c r="A53" s="228"/>
      <c r="B53" s="229" t="s">
        <v>175</v>
      </c>
      <c r="C53" s="10">
        <v>69875</v>
      </c>
      <c r="D53" s="10"/>
      <c r="E53" s="10">
        <f t="shared" ref="E53" si="17">C53+D53</f>
        <v>69875</v>
      </c>
      <c r="F53" s="10">
        <v>69875</v>
      </c>
      <c r="G53" s="10"/>
      <c r="H53" s="10">
        <f t="shared" ref="H53" si="18">F53+G53</f>
        <v>69875</v>
      </c>
      <c r="I53" s="10">
        <f t="shared" ref="I53" si="19">F53-C53</f>
        <v>0</v>
      </c>
      <c r="J53" s="10">
        <f t="shared" ref="J53" si="20">G53-D53</f>
        <v>0</v>
      </c>
      <c r="K53" s="10">
        <f t="shared" ref="K53" si="21">I53+J53</f>
        <v>0</v>
      </c>
    </row>
    <row r="54" spans="1:11" ht="16.350000000000001" customHeight="1">
      <c r="A54" s="359" t="s">
        <v>658</v>
      </c>
      <c r="B54" s="357"/>
      <c r="C54" s="357"/>
      <c r="D54" s="357"/>
      <c r="E54" s="357"/>
      <c r="F54" s="357"/>
      <c r="G54" s="357"/>
      <c r="H54" s="357"/>
      <c r="I54" s="357"/>
      <c r="J54" s="357"/>
      <c r="K54" s="357"/>
    </row>
    <row r="55" spans="1:11" s="16" customFormat="1" ht="14.15">
      <c r="A55" s="36">
        <v>4</v>
      </c>
      <c r="B55" s="227" t="s">
        <v>199</v>
      </c>
      <c r="C55" s="352"/>
      <c r="D55" s="352"/>
      <c r="E55" s="352"/>
      <c r="F55" s="352"/>
      <c r="G55" s="352"/>
      <c r="H55" s="352"/>
      <c r="I55" s="352"/>
      <c r="J55" s="352"/>
      <c r="K55" s="352"/>
    </row>
    <row r="56" spans="1:11" ht="56.55">
      <c r="A56" s="34"/>
      <c r="B56" s="229" t="s">
        <v>659</v>
      </c>
      <c r="C56" s="10">
        <v>100.8</v>
      </c>
      <c r="D56" s="10"/>
      <c r="E56" s="10">
        <f t="shared" ref="E56" si="22">C56+D56</f>
        <v>100.8</v>
      </c>
      <c r="F56" s="10">
        <v>100.8</v>
      </c>
      <c r="G56" s="10"/>
      <c r="H56" s="10">
        <f t="shared" ref="H56" si="23">F56+G56</f>
        <v>100.8</v>
      </c>
      <c r="I56" s="10">
        <f t="shared" ref="I56:J56" si="24">F56-C56</f>
        <v>0</v>
      </c>
      <c r="J56" s="10">
        <f t="shared" si="24"/>
        <v>0</v>
      </c>
      <c r="K56" s="10">
        <f t="shared" ref="K56" si="25">I56+J56</f>
        <v>0</v>
      </c>
    </row>
    <row r="57" spans="1:11" ht="20.2" customHeight="1">
      <c r="A57" s="353" t="s">
        <v>232</v>
      </c>
      <c r="B57" s="357"/>
      <c r="C57" s="357"/>
      <c r="D57" s="357"/>
      <c r="E57" s="357"/>
      <c r="F57" s="357"/>
      <c r="G57" s="357"/>
      <c r="H57" s="357"/>
      <c r="I57" s="357"/>
      <c r="J57" s="357"/>
      <c r="K57" s="357"/>
    </row>
    <row r="58" spans="1:11" ht="33" customHeight="1">
      <c r="A58" s="355" t="s">
        <v>119</v>
      </c>
      <c r="B58" s="356"/>
      <c r="C58" s="356"/>
      <c r="D58" s="356"/>
      <c r="E58" s="356"/>
      <c r="F58" s="356"/>
      <c r="G58" s="356"/>
      <c r="H58" s="356"/>
      <c r="I58" s="356"/>
      <c r="J58" s="356"/>
      <c r="K58" s="356"/>
    </row>
    <row r="59" spans="1:11" ht="14.5" customHeight="1">
      <c r="A59" s="354" t="s">
        <v>176</v>
      </c>
      <c r="B59" s="354"/>
      <c r="C59" s="354"/>
      <c r="D59" s="354"/>
      <c r="E59" s="354"/>
      <c r="F59" s="354"/>
      <c r="G59" s="354"/>
      <c r="H59" s="354"/>
      <c r="I59" s="354"/>
      <c r="J59" s="354"/>
      <c r="K59" s="354"/>
    </row>
    <row r="60" spans="1:11" ht="13.15" customHeight="1">
      <c r="A60" s="377" t="s">
        <v>120</v>
      </c>
      <c r="B60" s="377"/>
      <c r="C60" s="377"/>
      <c r="D60" s="377"/>
      <c r="E60" s="377"/>
      <c r="F60" s="377"/>
      <c r="G60" s="377"/>
      <c r="H60" s="377"/>
      <c r="I60" s="377"/>
      <c r="J60" s="377"/>
      <c r="K60" s="377"/>
    </row>
    <row r="61" spans="1:11">
      <c r="A61" s="354" t="s">
        <v>121</v>
      </c>
      <c r="B61" s="354"/>
      <c r="C61" s="354"/>
      <c r="D61" s="354"/>
      <c r="E61" s="354"/>
      <c r="F61" s="354"/>
      <c r="G61" s="354"/>
      <c r="H61" s="354"/>
      <c r="I61" s="354"/>
      <c r="J61" s="354"/>
      <c r="K61" s="354"/>
    </row>
    <row r="62" spans="1:11" ht="17.350000000000001" customHeight="1">
      <c r="A62" s="361" t="s">
        <v>39</v>
      </c>
      <c r="B62" s="361"/>
      <c r="C62" s="361"/>
      <c r="D62" s="361"/>
      <c r="E62" s="361"/>
      <c r="F62" s="361"/>
      <c r="G62" s="361"/>
      <c r="H62" s="361"/>
      <c r="I62" s="361"/>
      <c r="J62" s="361"/>
      <c r="K62" s="361"/>
    </row>
    <row r="63" spans="1:11" ht="28.3" customHeight="1">
      <c r="A63" s="357" t="s">
        <v>8</v>
      </c>
      <c r="B63" s="357" t="s">
        <v>9</v>
      </c>
      <c r="C63" s="358" t="s">
        <v>40</v>
      </c>
      <c r="D63" s="358"/>
      <c r="E63" s="358"/>
      <c r="F63" s="358" t="s">
        <v>41</v>
      </c>
      <c r="G63" s="358"/>
      <c r="H63" s="358"/>
      <c r="I63" s="364" t="s">
        <v>122</v>
      </c>
      <c r="J63" s="358"/>
      <c r="K63" s="358"/>
    </row>
    <row r="64" spans="1:11" s="8" customFormat="1" ht="20.350000000000001" customHeight="1">
      <c r="A64" s="357"/>
      <c r="B64" s="357"/>
      <c r="C64" s="7" t="s">
        <v>85</v>
      </c>
      <c r="D64" s="7" t="s">
        <v>86</v>
      </c>
      <c r="E64" s="7" t="s">
        <v>87</v>
      </c>
      <c r="F64" s="7" t="s">
        <v>85</v>
      </c>
      <c r="G64" s="7" t="s">
        <v>86</v>
      </c>
      <c r="H64" s="7" t="s">
        <v>87</v>
      </c>
      <c r="I64" s="7" t="s">
        <v>85</v>
      </c>
      <c r="J64" s="7" t="s">
        <v>86</v>
      </c>
      <c r="K64" s="7" t="s">
        <v>87</v>
      </c>
    </row>
    <row r="65" spans="1:11" ht="14.15">
      <c r="A65" s="34"/>
      <c r="B65" s="34" t="s">
        <v>42</v>
      </c>
      <c r="C65" s="29">
        <v>181.77500000000001</v>
      </c>
      <c r="D65" s="29"/>
      <c r="E65" s="29">
        <f>C65+D65</f>
        <v>181.77500000000001</v>
      </c>
      <c r="F65" s="29">
        <f>F16</f>
        <v>209.625</v>
      </c>
      <c r="G65" s="29">
        <f>G16</f>
        <v>0</v>
      </c>
      <c r="H65" s="29">
        <f>F65+G65</f>
        <v>209.625</v>
      </c>
      <c r="I65" s="29">
        <f>F65/C65*100-100</f>
        <v>15.321138770457978</v>
      </c>
      <c r="J65" s="29"/>
      <c r="K65" s="29">
        <f>H65/E65*100-100</f>
        <v>15.321138770457978</v>
      </c>
    </row>
    <row r="66" spans="1:11" ht="28.8" customHeight="1">
      <c r="A66" s="366" t="s">
        <v>123</v>
      </c>
      <c r="B66" s="366"/>
      <c r="C66" s="366"/>
      <c r="D66" s="366"/>
      <c r="E66" s="366"/>
      <c r="F66" s="366"/>
      <c r="G66" s="366"/>
      <c r="H66" s="366"/>
      <c r="I66" s="366"/>
      <c r="J66" s="366"/>
      <c r="K66" s="366"/>
    </row>
    <row r="67" spans="1:11" ht="21.05" customHeight="1">
      <c r="A67" s="367" t="s">
        <v>162</v>
      </c>
      <c r="B67" s="367"/>
      <c r="C67" s="367"/>
      <c r="D67" s="367"/>
      <c r="E67" s="367"/>
      <c r="F67" s="367"/>
      <c r="G67" s="367"/>
      <c r="H67" s="367"/>
      <c r="I67" s="367"/>
      <c r="J67" s="367"/>
      <c r="K67" s="367"/>
    </row>
    <row r="68" spans="1:11" ht="14.15">
      <c r="A68" s="34"/>
      <c r="B68" s="34" t="s">
        <v>13</v>
      </c>
      <c r="C68" s="34"/>
      <c r="D68" s="34"/>
      <c r="E68" s="34"/>
      <c r="F68" s="18"/>
      <c r="G68" s="18"/>
      <c r="H68" s="18"/>
      <c r="I68" s="18"/>
      <c r="J68" s="18"/>
      <c r="K68" s="18"/>
    </row>
    <row r="69" spans="1:11" ht="70.650000000000006">
      <c r="A69" s="34"/>
      <c r="B69" s="35" t="s">
        <v>171</v>
      </c>
      <c r="C69" s="46">
        <v>181.77500000000001</v>
      </c>
      <c r="D69" s="46"/>
      <c r="E69" s="47">
        <f t="shared" ref="E69" si="26">C69+D69</f>
        <v>181.77500000000001</v>
      </c>
      <c r="F69" s="47">
        <v>209.625</v>
      </c>
      <c r="G69" s="47"/>
      <c r="H69" s="47">
        <f t="shared" ref="H69" si="27">F69+G69</f>
        <v>209.625</v>
      </c>
      <c r="I69" s="47">
        <f t="shared" ref="I69" si="28">F69/C69*100-100</f>
        <v>15.321138770457978</v>
      </c>
      <c r="J69" s="47"/>
      <c r="K69" s="47">
        <f t="shared" ref="K69" si="29">H69/E69*100-100</f>
        <v>15.321138770457978</v>
      </c>
    </row>
    <row r="70" spans="1:11" ht="30.65" customHeight="1">
      <c r="A70" s="365" t="s">
        <v>125</v>
      </c>
      <c r="B70" s="358"/>
      <c r="C70" s="358"/>
      <c r="D70" s="358"/>
      <c r="E70" s="358"/>
      <c r="F70" s="358"/>
      <c r="G70" s="358"/>
      <c r="H70" s="358"/>
      <c r="I70" s="358"/>
      <c r="J70" s="358"/>
      <c r="K70" s="358"/>
    </row>
    <row r="71" spans="1:11" ht="29.95" customHeight="1">
      <c r="A71" s="368" t="s">
        <v>163</v>
      </c>
      <c r="B71" s="368"/>
      <c r="C71" s="368"/>
      <c r="D71" s="368"/>
      <c r="E71" s="368"/>
      <c r="F71" s="368"/>
      <c r="G71" s="368"/>
      <c r="H71" s="368"/>
      <c r="I71" s="368"/>
      <c r="J71" s="368"/>
      <c r="K71" s="368"/>
    </row>
    <row r="72" spans="1:11" s="16" customFormat="1" ht="14.15">
      <c r="A72" s="36" t="s">
        <v>105</v>
      </c>
      <c r="B72" s="36" t="s">
        <v>106</v>
      </c>
      <c r="C72" s="10"/>
      <c r="D72" s="10"/>
      <c r="E72" s="10"/>
      <c r="F72" s="10"/>
      <c r="G72" s="10"/>
      <c r="H72" s="10"/>
      <c r="I72" s="19"/>
      <c r="J72" s="19"/>
      <c r="K72" s="19"/>
    </row>
    <row r="73" spans="1:11">
      <c r="A73" s="34"/>
      <c r="B73" s="34" t="s">
        <v>172</v>
      </c>
      <c r="C73" s="10">
        <v>181774.7</v>
      </c>
      <c r="D73" s="10"/>
      <c r="E73" s="10">
        <f t="shared" ref="E73:E81" si="30">C73+D73</f>
        <v>181774.7</v>
      </c>
      <c r="F73" s="10">
        <v>209625</v>
      </c>
      <c r="G73" s="10"/>
      <c r="H73" s="10">
        <f t="shared" ref="H73" si="31">F73+G73</f>
        <v>209625</v>
      </c>
      <c r="I73" s="19">
        <f t="shared" ref="I73" si="32">F73/C73*100-100</f>
        <v>15.321329095853258</v>
      </c>
      <c r="J73" s="19"/>
      <c r="K73" s="19">
        <f t="shared" ref="K73" si="33">H73/E73*100-100</f>
        <v>15.321329095853258</v>
      </c>
    </row>
    <row r="74" spans="1:11" s="16" customFormat="1" ht="14.15">
      <c r="A74" s="36" t="s">
        <v>107</v>
      </c>
      <c r="B74" s="36" t="s">
        <v>108</v>
      </c>
      <c r="C74" s="24"/>
      <c r="D74" s="24"/>
      <c r="E74" s="24"/>
      <c r="F74" s="24"/>
      <c r="G74" s="24"/>
      <c r="H74" s="24"/>
      <c r="I74" s="25"/>
      <c r="J74" s="19"/>
      <c r="K74" s="25"/>
    </row>
    <row r="75" spans="1:11" ht="28.3">
      <c r="A75" s="34"/>
      <c r="B75" s="35" t="s">
        <v>173</v>
      </c>
      <c r="C75" s="10">
        <v>3</v>
      </c>
      <c r="D75" s="10"/>
      <c r="E75" s="10">
        <f>C75+D75</f>
        <v>3</v>
      </c>
      <c r="F75" s="10">
        <v>3</v>
      </c>
      <c r="G75" s="10"/>
      <c r="H75" s="10">
        <f t="shared" ref="H75:H77" si="34">F75+G75</f>
        <v>3</v>
      </c>
      <c r="I75" s="19">
        <f t="shared" ref="I75" si="35">F75/C75*100-100</f>
        <v>0</v>
      </c>
      <c r="J75" s="19"/>
      <c r="K75" s="19">
        <f t="shared" ref="K75" si="36">H75/E75*100-100</f>
        <v>0</v>
      </c>
    </row>
    <row r="76" spans="1:11" ht="70.650000000000006">
      <c r="A76" s="228"/>
      <c r="B76" s="229" t="s">
        <v>174</v>
      </c>
      <c r="C76" s="10">
        <v>19</v>
      </c>
      <c r="D76" s="10"/>
      <c r="E76" s="10">
        <f t="shared" ref="E76" si="37">C76+D76</f>
        <v>19</v>
      </c>
      <c r="F76" s="10">
        <v>23</v>
      </c>
      <c r="G76" s="10"/>
      <c r="H76" s="10">
        <f t="shared" ref="H76" si="38">F76+G76</f>
        <v>23</v>
      </c>
      <c r="I76" s="19">
        <f t="shared" ref="I76" si="39">F76/C76*100-100</f>
        <v>21.05263157894737</v>
      </c>
      <c r="J76" s="19"/>
      <c r="K76" s="19">
        <f t="shared" ref="K76" si="40">H76/E76*100-100</f>
        <v>21.05263157894737</v>
      </c>
    </row>
    <row r="77" spans="1:11" ht="42.4">
      <c r="A77" s="34"/>
      <c r="B77" s="229" t="s">
        <v>657</v>
      </c>
      <c r="C77" s="10"/>
      <c r="D77" s="10"/>
      <c r="E77" s="10">
        <f t="shared" ref="E77" si="41">C77+D77</f>
        <v>0</v>
      </c>
      <c r="F77" s="10">
        <v>9906</v>
      </c>
      <c r="G77" s="10"/>
      <c r="H77" s="10">
        <f t="shared" si="34"/>
        <v>9906</v>
      </c>
      <c r="I77" s="19"/>
      <c r="J77" s="19"/>
      <c r="K77" s="19"/>
    </row>
    <row r="78" spans="1:11" s="16" customFormat="1" ht="14.15">
      <c r="A78" s="226" t="s">
        <v>110</v>
      </c>
      <c r="B78" s="226" t="s">
        <v>111</v>
      </c>
      <c r="C78" s="24"/>
      <c r="D78" s="24"/>
      <c r="E78" s="24"/>
      <c r="F78" s="24"/>
      <c r="G78" s="24"/>
      <c r="H78" s="24"/>
      <c r="I78" s="25"/>
      <c r="J78" s="19"/>
      <c r="K78" s="25"/>
    </row>
    <row r="79" spans="1:11" ht="42.4">
      <c r="A79" s="228"/>
      <c r="B79" s="229" t="s">
        <v>175</v>
      </c>
      <c r="C79" s="10">
        <v>60591.57</v>
      </c>
      <c r="D79" s="10"/>
      <c r="E79" s="10">
        <f t="shared" ref="E79" si="42">C79+D79</f>
        <v>60591.57</v>
      </c>
      <c r="F79" s="10">
        <v>69875</v>
      </c>
      <c r="G79" s="10"/>
      <c r="H79" s="10">
        <f t="shared" ref="H79" si="43">F79+G79</f>
        <v>69875</v>
      </c>
      <c r="I79" s="19">
        <f t="shared" ref="I79" si="44">F79/C79*100-100</f>
        <v>15.321322751663317</v>
      </c>
      <c r="J79" s="19"/>
      <c r="K79" s="19">
        <f t="shared" ref="K79" si="45">H79/E79*100-100</f>
        <v>15.321322751663317</v>
      </c>
    </row>
    <row r="80" spans="1:11" s="16" customFormat="1" ht="14.15">
      <c r="A80" s="36">
        <v>4</v>
      </c>
      <c r="B80" s="227" t="s">
        <v>199</v>
      </c>
      <c r="C80" s="24"/>
      <c r="D80" s="24"/>
      <c r="E80" s="24"/>
      <c r="F80" s="24"/>
      <c r="G80" s="24"/>
      <c r="H80" s="24"/>
      <c r="I80" s="25"/>
      <c r="J80" s="19"/>
      <c r="K80" s="25"/>
    </row>
    <row r="81" spans="1:11" ht="56.55">
      <c r="A81" s="34"/>
      <c r="B81" s="229" t="s">
        <v>659</v>
      </c>
      <c r="C81" s="10"/>
      <c r="D81" s="10"/>
      <c r="E81" s="10">
        <f t="shared" si="30"/>
        <v>0</v>
      </c>
      <c r="F81" s="10">
        <v>100.8</v>
      </c>
      <c r="G81" s="10"/>
      <c r="H81" s="10">
        <f t="shared" ref="H81" si="46">F81+G81</f>
        <v>100.8</v>
      </c>
      <c r="I81" s="19"/>
      <c r="J81" s="19"/>
      <c r="K81" s="19"/>
    </row>
    <row r="82" spans="1:11" ht="17.350000000000001" customHeight="1">
      <c r="A82" s="365" t="s">
        <v>124</v>
      </c>
      <c r="B82" s="365"/>
      <c r="C82" s="365"/>
      <c r="D82" s="365"/>
      <c r="E82" s="365"/>
      <c r="F82" s="365"/>
      <c r="G82" s="365"/>
      <c r="H82" s="365"/>
      <c r="I82" s="365"/>
      <c r="J82" s="365"/>
      <c r="K82" s="365"/>
    </row>
    <row r="83" spans="1:11" ht="12.8" customHeight="1">
      <c r="A83" s="368"/>
      <c r="B83" s="368"/>
      <c r="C83" s="368"/>
      <c r="D83" s="368"/>
      <c r="E83" s="368"/>
      <c r="F83" s="368"/>
      <c r="G83" s="368"/>
      <c r="H83" s="368"/>
      <c r="I83" s="368"/>
      <c r="J83" s="368"/>
      <c r="K83" s="368"/>
    </row>
    <row r="84" spans="1:11" ht="13.8" customHeight="1">
      <c r="A84" s="369" t="s">
        <v>126</v>
      </c>
      <c r="B84" s="369"/>
      <c r="C84" s="369"/>
      <c r="D84" s="369"/>
      <c r="E84" s="369"/>
      <c r="F84" s="369"/>
      <c r="G84" s="369"/>
      <c r="H84" s="369"/>
      <c r="I84" s="369"/>
      <c r="J84" s="369"/>
      <c r="K84" s="369"/>
    </row>
    <row r="85" spans="1:11" ht="37.700000000000003" customHeight="1">
      <c r="A85" s="354" t="s">
        <v>127</v>
      </c>
      <c r="B85" s="354"/>
      <c r="C85" s="354"/>
      <c r="D85" s="354"/>
      <c r="E85" s="354"/>
      <c r="F85" s="354"/>
      <c r="G85" s="354"/>
      <c r="H85" s="354"/>
      <c r="I85" s="354"/>
      <c r="J85" s="354"/>
      <c r="K85" s="354"/>
    </row>
    <row r="86" spans="1:11" ht="15" customHeight="1">
      <c r="A86" s="385" t="s">
        <v>165</v>
      </c>
      <c r="B86" s="361"/>
      <c r="C86" s="361"/>
      <c r="D86" s="361"/>
      <c r="E86" s="361"/>
      <c r="F86" s="361"/>
      <c r="G86" s="361"/>
      <c r="H86" s="361"/>
      <c r="I86" s="361"/>
      <c r="J86" s="361"/>
      <c r="K86" s="361"/>
    </row>
    <row r="87" spans="1:11" ht="68.650000000000006">
      <c r="A87" s="34" t="s">
        <v>44</v>
      </c>
      <c r="B87" s="34" t="s">
        <v>9</v>
      </c>
      <c r="C87" s="13" t="s">
        <v>128</v>
      </c>
      <c r="D87" s="13" t="s">
        <v>129</v>
      </c>
      <c r="E87" s="13" t="s">
        <v>130</v>
      </c>
      <c r="F87" s="13" t="s">
        <v>102</v>
      </c>
      <c r="G87" s="13" t="s">
        <v>131</v>
      </c>
      <c r="H87" s="13" t="s">
        <v>132</v>
      </c>
    </row>
    <row r="88" spans="1:11" ht="14.15">
      <c r="A88" s="34" t="s">
        <v>6</v>
      </c>
      <c r="B88" s="34" t="s">
        <v>19</v>
      </c>
      <c r="C88" s="34" t="s">
        <v>29</v>
      </c>
      <c r="D88" s="34" t="s">
        <v>38</v>
      </c>
      <c r="E88" s="34" t="s">
        <v>37</v>
      </c>
      <c r="F88" s="34" t="s">
        <v>45</v>
      </c>
      <c r="G88" s="34" t="s">
        <v>36</v>
      </c>
      <c r="H88" s="34" t="s">
        <v>46</v>
      </c>
    </row>
    <row r="89" spans="1:11" ht="14.15">
      <c r="A89" s="34" t="s">
        <v>47</v>
      </c>
      <c r="B89" s="34" t="s">
        <v>48</v>
      </c>
      <c r="C89" s="34" t="s">
        <v>12</v>
      </c>
      <c r="D89" s="12"/>
      <c r="E89" s="12"/>
      <c r="F89" s="12">
        <f>E89-D89</f>
        <v>0</v>
      </c>
      <c r="G89" s="34" t="s">
        <v>12</v>
      </c>
      <c r="H89" s="34" t="s">
        <v>12</v>
      </c>
    </row>
    <row r="90" spans="1:11" ht="14.15">
      <c r="A90" s="34"/>
      <c r="B90" s="34" t="s">
        <v>49</v>
      </c>
      <c r="C90" s="34" t="s">
        <v>12</v>
      </c>
      <c r="D90" s="12"/>
      <c r="E90" s="12"/>
      <c r="F90" s="12">
        <f t="shared" ref="F90:F91" si="47">E90-D90</f>
        <v>0</v>
      </c>
      <c r="G90" s="34" t="s">
        <v>12</v>
      </c>
      <c r="H90" s="34" t="s">
        <v>12</v>
      </c>
    </row>
    <row r="91" spans="1:11" ht="28.3">
      <c r="A91" s="34"/>
      <c r="B91" s="34" t="s">
        <v>50</v>
      </c>
      <c r="C91" s="34" t="s">
        <v>12</v>
      </c>
      <c r="D91" s="12"/>
      <c r="E91" s="12"/>
      <c r="F91" s="12">
        <f t="shared" si="47"/>
        <v>0</v>
      </c>
      <c r="G91" s="34" t="s">
        <v>12</v>
      </c>
      <c r="H91" s="34" t="s">
        <v>12</v>
      </c>
    </row>
    <row r="92" spans="1:11" ht="14.15">
      <c r="A92" s="34"/>
      <c r="B92" s="34" t="s">
        <v>51</v>
      </c>
      <c r="C92" s="34" t="s">
        <v>12</v>
      </c>
      <c r="D92" s="12"/>
      <c r="E92" s="12"/>
      <c r="F92" s="12"/>
      <c r="G92" s="34" t="s">
        <v>12</v>
      </c>
      <c r="H92" s="34" t="s">
        <v>12</v>
      </c>
    </row>
    <row r="93" spans="1:11" ht="14.15">
      <c r="A93" s="34"/>
      <c r="B93" s="34" t="s">
        <v>52</v>
      </c>
      <c r="C93" s="34" t="s">
        <v>12</v>
      </c>
      <c r="D93" s="34"/>
      <c r="E93" s="34"/>
      <c r="F93" s="34"/>
      <c r="G93" s="34" t="s">
        <v>12</v>
      </c>
      <c r="H93" s="34" t="s">
        <v>12</v>
      </c>
    </row>
    <row r="94" spans="1:11">
      <c r="A94" s="359" t="s">
        <v>177</v>
      </c>
      <c r="B94" s="357"/>
      <c r="C94" s="357"/>
      <c r="D94" s="357"/>
      <c r="E94" s="357"/>
      <c r="F94" s="357"/>
      <c r="G94" s="357"/>
      <c r="H94" s="357"/>
    </row>
    <row r="95" spans="1:11" ht="14.15">
      <c r="A95" s="34" t="s">
        <v>19</v>
      </c>
      <c r="B95" s="34" t="s">
        <v>54</v>
      </c>
      <c r="C95" s="34" t="s">
        <v>12</v>
      </c>
      <c r="D95" s="12"/>
      <c r="E95" s="12"/>
      <c r="F95" s="12">
        <f t="shared" ref="F95" si="48">E95-D95</f>
        <v>0</v>
      </c>
      <c r="G95" s="34" t="s">
        <v>12</v>
      </c>
      <c r="H95" s="34" t="s">
        <v>12</v>
      </c>
    </row>
    <row r="96" spans="1:11">
      <c r="A96" s="359" t="s">
        <v>178</v>
      </c>
      <c r="B96" s="357"/>
      <c r="C96" s="357"/>
      <c r="D96" s="357"/>
      <c r="E96" s="357"/>
      <c r="F96" s="357"/>
      <c r="G96" s="357"/>
      <c r="H96" s="357"/>
    </row>
    <row r="97" spans="1:11">
      <c r="A97" s="357" t="s">
        <v>56</v>
      </c>
      <c r="B97" s="357"/>
      <c r="C97" s="357"/>
      <c r="D97" s="357"/>
      <c r="E97" s="357"/>
      <c r="F97" s="357"/>
      <c r="G97" s="357"/>
      <c r="H97" s="357"/>
    </row>
    <row r="98" spans="1:11" ht="14.15">
      <c r="A98" s="34" t="s">
        <v>21</v>
      </c>
      <c r="B98" s="34" t="s">
        <v>57</v>
      </c>
      <c r="C98" s="34"/>
      <c r="D98" s="34"/>
      <c r="E98" s="34"/>
      <c r="F98" s="34"/>
      <c r="G98" s="34"/>
      <c r="H98" s="34"/>
    </row>
    <row r="99" spans="1:11" ht="14.15">
      <c r="A99" s="34"/>
      <c r="B99" s="34" t="s">
        <v>58</v>
      </c>
      <c r="C99" s="34"/>
      <c r="D99" s="12"/>
      <c r="E99" s="12"/>
      <c r="F99" s="12">
        <f t="shared" ref="F99" si="49">E99-D99</f>
        <v>0</v>
      </c>
      <c r="G99" s="12"/>
      <c r="H99" s="34"/>
    </row>
    <row r="100" spans="1:11" ht="14.15" thickBot="1">
      <c r="A100" s="379" t="s">
        <v>59</v>
      </c>
      <c r="B100" s="380"/>
      <c r="C100" s="380"/>
      <c r="D100" s="380"/>
      <c r="E100" s="380"/>
      <c r="F100" s="380"/>
      <c r="G100" s="380"/>
      <c r="H100" s="381"/>
    </row>
    <row r="101" spans="1:11" ht="14.15">
      <c r="A101" s="34"/>
      <c r="B101" s="35" t="s">
        <v>179</v>
      </c>
      <c r="C101" s="34"/>
      <c r="D101" s="12"/>
      <c r="E101" s="12"/>
      <c r="F101" s="12">
        <f t="shared" ref="F101" si="50">E101-D101</f>
        <v>0</v>
      </c>
      <c r="G101" s="12"/>
      <c r="H101" s="34"/>
    </row>
    <row r="102" spans="1:11" ht="14.15">
      <c r="A102" s="34"/>
      <c r="B102" s="34" t="s">
        <v>61</v>
      </c>
      <c r="C102" s="34"/>
      <c r="D102" s="34"/>
      <c r="E102" s="34"/>
      <c r="F102" s="34"/>
      <c r="G102" s="34"/>
      <c r="H102" s="34"/>
    </row>
    <row r="103" spans="1:11" ht="28.3">
      <c r="A103" s="34" t="s">
        <v>22</v>
      </c>
      <c r="B103" s="34" t="s">
        <v>62</v>
      </c>
      <c r="C103" s="34" t="s">
        <v>12</v>
      </c>
      <c r="D103" s="34"/>
      <c r="E103" s="34"/>
      <c r="F103" s="34"/>
      <c r="G103" s="34" t="s">
        <v>12</v>
      </c>
      <c r="H103" s="34" t="s">
        <v>12</v>
      </c>
    </row>
    <row r="104" spans="1:11" ht="22.9" customHeight="1">
      <c r="A104" s="378" t="s">
        <v>133</v>
      </c>
      <c r="B104" s="378"/>
      <c r="C104" s="378"/>
      <c r="D104" s="378"/>
      <c r="E104" s="378"/>
      <c r="F104" s="378"/>
      <c r="G104" s="378"/>
      <c r="H104" s="378"/>
      <c r="I104" s="378"/>
      <c r="J104" s="378"/>
      <c r="K104" s="378"/>
    </row>
    <row r="105" spans="1:11" ht="18" customHeight="1">
      <c r="A105" s="360" t="s">
        <v>660</v>
      </c>
      <c r="B105" s="360"/>
      <c r="C105" s="360"/>
      <c r="D105" s="360"/>
      <c r="E105" s="360"/>
      <c r="F105" s="360"/>
      <c r="G105" s="360"/>
      <c r="H105" s="360"/>
      <c r="I105" s="360"/>
      <c r="J105" s="360"/>
      <c r="K105" s="360"/>
    </row>
    <row r="106" spans="1:11" ht="18" customHeight="1">
      <c r="A106" s="360" t="s">
        <v>134</v>
      </c>
      <c r="B106" s="382"/>
      <c r="C106" s="382"/>
      <c r="D106" s="382"/>
      <c r="E106" s="382"/>
      <c r="F106" s="382"/>
      <c r="G106" s="382"/>
      <c r="H106" s="382"/>
      <c r="I106" s="382"/>
      <c r="J106" s="382"/>
      <c r="K106" s="382"/>
    </row>
    <row r="107" spans="1:11" ht="32.5" customHeight="1">
      <c r="A107" s="383" t="s">
        <v>180</v>
      </c>
      <c r="B107" s="384"/>
      <c r="C107" s="384"/>
      <c r="D107" s="384"/>
      <c r="E107" s="384"/>
      <c r="F107" s="384"/>
      <c r="G107" s="384"/>
      <c r="H107" s="384"/>
      <c r="I107" s="384"/>
      <c r="J107" s="384"/>
      <c r="K107" s="384"/>
    </row>
    <row r="108" spans="1:11" ht="32.5" customHeight="1">
      <c r="A108" s="360" t="s">
        <v>181</v>
      </c>
      <c r="B108" s="360"/>
      <c r="C108" s="360"/>
      <c r="D108" s="360"/>
      <c r="E108" s="360"/>
      <c r="F108" s="360"/>
      <c r="G108" s="360"/>
      <c r="H108" s="360"/>
      <c r="I108" s="360"/>
      <c r="J108" s="360"/>
      <c r="K108" s="360"/>
    </row>
    <row r="109" spans="1:11" ht="30.65" customHeight="1">
      <c r="A109" s="360" t="s">
        <v>183</v>
      </c>
      <c r="B109" s="360"/>
      <c r="C109" s="360"/>
      <c r="D109" s="360"/>
      <c r="E109" s="360"/>
      <c r="F109" s="360"/>
      <c r="G109" s="360"/>
      <c r="H109" s="360"/>
      <c r="I109" s="360"/>
      <c r="J109" s="360"/>
      <c r="K109" s="360"/>
    </row>
    <row r="110" spans="1:11" ht="21.05" customHeight="1">
      <c r="A110" s="360" t="s">
        <v>184</v>
      </c>
      <c r="B110" s="360"/>
      <c r="C110" s="360"/>
      <c r="D110" s="360"/>
      <c r="E110" s="360"/>
      <c r="F110" s="360"/>
      <c r="G110" s="360"/>
      <c r="H110" s="360"/>
      <c r="I110" s="360"/>
      <c r="J110" s="360"/>
      <c r="K110" s="360"/>
    </row>
    <row r="111" spans="1:11" ht="63.25" customHeight="1">
      <c r="B111" s="26" t="s">
        <v>619</v>
      </c>
      <c r="C111" s="26"/>
      <c r="D111" s="26"/>
      <c r="E111" s="376" t="s">
        <v>620</v>
      </c>
      <c r="F111" s="376"/>
      <c r="G111" s="376"/>
    </row>
  </sheetData>
  <mergeCells count="72">
    <mergeCell ref="A109:K109"/>
    <mergeCell ref="A110:K110"/>
    <mergeCell ref="E111:G111"/>
    <mergeCell ref="A100:H100"/>
    <mergeCell ref="A104:K104"/>
    <mergeCell ref="A105:K105"/>
    <mergeCell ref="A106:K106"/>
    <mergeCell ref="A107:K107"/>
    <mergeCell ref="A108:K108"/>
    <mergeCell ref="A97:H97"/>
    <mergeCell ref="A66:K66"/>
    <mergeCell ref="A67:K67"/>
    <mergeCell ref="A70:K70"/>
    <mergeCell ref="A71:K71"/>
    <mergeCell ref="A82:K82"/>
    <mergeCell ref="A83:K83"/>
    <mergeCell ref="A84:K84"/>
    <mergeCell ref="A85:K85"/>
    <mergeCell ref="A86:K86"/>
    <mergeCell ref="A94:H94"/>
    <mergeCell ref="A96:H96"/>
    <mergeCell ref="A61:K61"/>
    <mergeCell ref="A62:K62"/>
    <mergeCell ref="A63:A64"/>
    <mergeCell ref="B63:B64"/>
    <mergeCell ref="C63:E63"/>
    <mergeCell ref="F63:H63"/>
    <mergeCell ref="I63:K63"/>
    <mergeCell ref="A59:K59"/>
    <mergeCell ref="A60:K60"/>
    <mergeCell ref="A54:K54"/>
    <mergeCell ref="C55:E55"/>
    <mergeCell ref="F55:H55"/>
    <mergeCell ref="I55:K55"/>
    <mergeCell ref="A57:K57"/>
    <mergeCell ref="A58:K58"/>
    <mergeCell ref="C45:E45"/>
    <mergeCell ref="F45:H45"/>
    <mergeCell ref="I45:K45"/>
    <mergeCell ref="A47:K47"/>
    <mergeCell ref="C48:E48"/>
    <mergeCell ref="F48:H48"/>
    <mergeCell ref="I48:K48"/>
    <mergeCell ref="C10:K10"/>
    <mergeCell ref="B11:K11"/>
    <mergeCell ref="A12:K12"/>
    <mergeCell ref="A43:A44"/>
    <mergeCell ref="B43:B44"/>
    <mergeCell ref="C43:E43"/>
    <mergeCell ref="F43:H43"/>
    <mergeCell ref="I43:K43"/>
    <mergeCell ref="A17:K17"/>
    <mergeCell ref="A21:K21"/>
    <mergeCell ref="A28:E28"/>
    <mergeCell ref="A35:E35"/>
    <mergeCell ref="A41:K41"/>
    <mergeCell ref="C52:E52"/>
    <mergeCell ref="F52:H52"/>
    <mergeCell ref="I52:K52"/>
    <mergeCell ref="D6:K6"/>
    <mergeCell ref="H1:K1"/>
    <mergeCell ref="H2:K2"/>
    <mergeCell ref="A3:K3"/>
    <mergeCell ref="D4:K4"/>
    <mergeCell ref="D5:K5"/>
    <mergeCell ref="A13:A14"/>
    <mergeCell ref="B13:B14"/>
    <mergeCell ref="C13:E13"/>
    <mergeCell ref="F13:H13"/>
    <mergeCell ref="I13:K13"/>
    <mergeCell ref="D7:K7"/>
    <mergeCell ref="D8:K8"/>
  </mergeCells>
  <pageMargins left="0.7" right="0.7" top="0.75" bottom="0.75" header="0.3" footer="0.3"/>
  <pageSetup paperSize="9" scale="69" orientation="landscape" verticalDpi="0" r:id="rId1"/>
  <rowBreaks count="3" manualBreakCount="3">
    <brk id="27" max="16383" man="1"/>
    <brk id="57" max="16383" man="1"/>
    <brk id="79" max="16383" man="1"/>
  </rowBreaks>
</worksheet>
</file>

<file path=xl/worksheets/sheet4.xml><?xml version="1.0" encoding="utf-8"?>
<worksheet xmlns="http://schemas.openxmlformats.org/spreadsheetml/2006/main" xmlns:r="http://schemas.openxmlformats.org/officeDocument/2006/relationships">
  <dimension ref="A1:K148"/>
  <sheetViews>
    <sheetView view="pageBreakPreview" zoomScaleNormal="85" zoomScaleSheetLayoutView="100" workbookViewId="0">
      <selection activeCell="A60" sqref="A60:XFD60"/>
    </sheetView>
  </sheetViews>
  <sheetFormatPr defaultColWidth="34" defaultRowHeight="13.5"/>
  <cols>
    <col min="1" max="1" width="5.5" style="3" customWidth="1"/>
    <col min="2" max="2" width="34" style="3"/>
    <col min="3" max="3" width="10.625" style="3" customWidth="1"/>
    <col min="4" max="4" width="9.5" style="3" customWidth="1"/>
    <col min="5" max="6" width="11.75" style="3" customWidth="1"/>
    <col min="7" max="7" width="9.25" style="3" customWidth="1"/>
    <col min="8" max="8" width="11.875" style="3" customWidth="1"/>
    <col min="9" max="10" width="9.5" style="3" customWidth="1"/>
    <col min="11" max="11" width="9.375" style="3" customWidth="1"/>
    <col min="12" max="16384" width="34" style="3"/>
  </cols>
  <sheetData>
    <row r="1" spans="1:11">
      <c r="H1" s="375" t="s">
        <v>63</v>
      </c>
      <c r="I1" s="375"/>
      <c r="J1" s="375"/>
      <c r="K1" s="375"/>
    </row>
    <row r="2" spans="1:11" ht="29.45" customHeight="1">
      <c r="H2" s="375" t="s">
        <v>64</v>
      </c>
      <c r="I2" s="375"/>
      <c r="J2" s="375"/>
      <c r="K2" s="375"/>
    </row>
    <row r="3" spans="1:11" ht="18.2">
      <c r="A3" s="372" t="s">
        <v>590</v>
      </c>
      <c r="B3" s="372"/>
      <c r="C3" s="372"/>
      <c r="D3" s="372"/>
      <c r="E3" s="372"/>
      <c r="F3" s="372"/>
      <c r="G3" s="372"/>
      <c r="H3" s="372"/>
      <c r="I3" s="372"/>
      <c r="J3" s="372"/>
      <c r="K3" s="372"/>
    </row>
    <row r="4" spans="1:11" ht="17.350000000000001" customHeight="1">
      <c r="A4" s="45" t="s">
        <v>65</v>
      </c>
      <c r="B4" s="45" t="s">
        <v>66</v>
      </c>
      <c r="C4" s="45"/>
      <c r="D4" s="370" t="s">
        <v>67</v>
      </c>
      <c r="E4" s="370"/>
      <c r="F4" s="370"/>
      <c r="G4" s="370"/>
      <c r="H4" s="370"/>
      <c r="I4" s="370"/>
      <c r="J4" s="370"/>
      <c r="K4" s="370"/>
    </row>
    <row r="5" spans="1:11" ht="18" customHeight="1">
      <c r="A5" s="2"/>
      <c r="B5" s="2" t="s">
        <v>68</v>
      </c>
      <c r="C5" s="2"/>
      <c r="D5" s="371" t="s">
        <v>69</v>
      </c>
      <c r="E5" s="371"/>
      <c r="F5" s="371"/>
      <c r="G5" s="371"/>
      <c r="H5" s="371"/>
      <c r="I5" s="371"/>
      <c r="J5" s="371"/>
      <c r="K5" s="371"/>
    </row>
    <row r="6" spans="1:11" ht="17.350000000000001" customHeight="1">
      <c r="A6" s="45" t="s">
        <v>70</v>
      </c>
      <c r="B6" s="45" t="s">
        <v>71</v>
      </c>
      <c r="C6" s="45"/>
      <c r="D6" s="370" t="s">
        <v>67</v>
      </c>
      <c r="E6" s="370"/>
      <c r="F6" s="370"/>
      <c r="G6" s="370"/>
      <c r="H6" s="370"/>
      <c r="I6" s="370"/>
      <c r="J6" s="370"/>
      <c r="K6" s="370"/>
    </row>
    <row r="7" spans="1:11" ht="18" customHeight="1">
      <c r="B7" s="2" t="s">
        <v>68</v>
      </c>
      <c r="D7" s="371" t="s">
        <v>72</v>
      </c>
      <c r="E7" s="371"/>
      <c r="F7" s="371"/>
      <c r="G7" s="371"/>
      <c r="H7" s="371"/>
      <c r="I7" s="371"/>
      <c r="J7" s="371"/>
      <c r="K7" s="371"/>
    </row>
    <row r="8" spans="1:11" s="45" customFormat="1" ht="38.200000000000003" customHeight="1">
      <c r="A8" s="45" t="s">
        <v>73</v>
      </c>
      <c r="B8" s="233" t="s">
        <v>698</v>
      </c>
      <c r="D8" s="386" t="s">
        <v>697</v>
      </c>
      <c r="E8" s="386"/>
      <c r="F8" s="386"/>
      <c r="G8" s="386"/>
      <c r="H8" s="386"/>
      <c r="I8" s="386"/>
      <c r="J8" s="386"/>
      <c r="K8" s="386"/>
    </row>
    <row r="9" spans="1:11" s="2" customFormat="1" ht="18.2">
      <c r="A9" s="45"/>
      <c r="B9" s="2" t="s">
        <v>68</v>
      </c>
      <c r="C9" s="5" t="s">
        <v>77</v>
      </c>
    </row>
    <row r="10" spans="1:11" s="2" customFormat="1" ht="37.700000000000003" customHeight="1">
      <c r="A10" s="45" t="s">
        <v>78</v>
      </c>
      <c r="B10" s="45" t="s">
        <v>79</v>
      </c>
      <c r="C10" s="373" t="s">
        <v>661</v>
      </c>
      <c r="D10" s="373"/>
      <c r="E10" s="373"/>
      <c r="F10" s="373"/>
      <c r="G10" s="373"/>
      <c r="H10" s="373"/>
      <c r="I10" s="373"/>
      <c r="J10" s="373"/>
      <c r="K10" s="373"/>
    </row>
    <row r="11" spans="1:11" s="2" customFormat="1" ht="16.850000000000001" customHeight="1">
      <c r="A11" s="45" t="s">
        <v>80</v>
      </c>
      <c r="B11" s="374" t="s">
        <v>81</v>
      </c>
      <c r="C11" s="374"/>
      <c r="D11" s="374"/>
      <c r="E11" s="374"/>
      <c r="F11" s="374"/>
      <c r="G11" s="374"/>
      <c r="H11" s="374"/>
      <c r="I11" s="374"/>
      <c r="J11" s="374"/>
      <c r="K11" s="374"/>
    </row>
    <row r="12" spans="1:11" ht="18" customHeight="1">
      <c r="A12" s="362" t="s">
        <v>82</v>
      </c>
      <c r="B12" s="363"/>
      <c r="C12" s="363"/>
      <c r="D12" s="363"/>
      <c r="E12" s="363"/>
      <c r="F12" s="363"/>
      <c r="G12" s="363"/>
      <c r="H12" s="363"/>
      <c r="I12" s="363"/>
      <c r="J12" s="363"/>
      <c r="K12" s="363"/>
    </row>
    <row r="13" spans="1:11" ht="16.850000000000001" customHeight="1">
      <c r="A13" s="357" t="s">
        <v>0</v>
      </c>
      <c r="B13" s="357" t="s">
        <v>1</v>
      </c>
      <c r="C13" s="358" t="s">
        <v>2</v>
      </c>
      <c r="D13" s="358"/>
      <c r="E13" s="358"/>
      <c r="F13" s="358" t="s">
        <v>3</v>
      </c>
      <c r="G13" s="358"/>
      <c r="H13" s="358"/>
      <c r="I13" s="358" t="s">
        <v>4</v>
      </c>
      <c r="J13" s="358"/>
      <c r="K13" s="358"/>
    </row>
    <row r="14" spans="1:11" ht="21.55">
      <c r="A14" s="357"/>
      <c r="B14" s="357"/>
      <c r="C14" s="7" t="s">
        <v>85</v>
      </c>
      <c r="D14" s="7" t="s">
        <v>86</v>
      </c>
      <c r="E14" s="7" t="s">
        <v>87</v>
      </c>
      <c r="F14" s="7" t="s">
        <v>85</v>
      </c>
      <c r="G14" s="7" t="s">
        <v>88</v>
      </c>
      <c r="H14" s="7" t="s">
        <v>87</v>
      </c>
      <c r="I14" s="7" t="s">
        <v>89</v>
      </c>
      <c r="J14" s="7" t="s">
        <v>90</v>
      </c>
      <c r="K14" s="7" t="s">
        <v>87</v>
      </c>
    </row>
    <row r="15" spans="1:11" s="8" customFormat="1" ht="10.8">
      <c r="A15" s="7"/>
      <c r="B15" s="7"/>
      <c r="C15" s="7" t="s">
        <v>91</v>
      </c>
      <c r="D15" s="7" t="s">
        <v>92</v>
      </c>
      <c r="E15" s="7" t="s">
        <v>93</v>
      </c>
      <c r="F15" s="7" t="s">
        <v>94</v>
      </c>
      <c r="G15" s="7" t="s">
        <v>95</v>
      </c>
      <c r="H15" s="7" t="s">
        <v>96</v>
      </c>
      <c r="I15" s="7" t="s">
        <v>97</v>
      </c>
      <c r="J15" s="7" t="s">
        <v>98</v>
      </c>
      <c r="K15" s="7" t="s">
        <v>99</v>
      </c>
    </row>
    <row r="16" spans="1:11" s="5" customFormat="1" ht="14.15">
      <c r="A16" s="42" t="s">
        <v>6</v>
      </c>
      <c r="B16" s="44" t="s">
        <v>161</v>
      </c>
      <c r="C16" s="29">
        <v>2431</v>
      </c>
      <c r="D16" s="29"/>
      <c r="E16" s="29">
        <f>C16+D16</f>
        <v>2431</v>
      </c>
      <c r="F16" s="29">
        <v>2332.8389999999999</v>
      </c>
      <c r="G16" s="29"/>
      <c r="H16" s="29">
        <f>F16+G16</f>
        <v>2332.8389999999999</v>
      </c>
      <c r="I16" s="29">
        <f>C16-F16</f>
        <v>98.161000000000058</v>
      </c>
      <c r="J16" s="29">
        <f>D16-G16</f>
        <v>0</v>
      </c>
      <c r="K16" s="29">
        <f>I16+J16</f>
        <v>98.161000000000058</v>
      </c>
    </row>
    <row r="17" spans="1:11" ht="36" customHeight="1">
      <c r="A17" s="362" t="s">
        <v>185</v>
      </c>
      <c r="B17" s="363"/>
      <c r="C17" s="363"/>
      <c r="D17" s="363"/>
      <c r="E17" s="363"/>
      <c r="F17" s="363"/>
      <c r="G17" s="363"/>
      <c r="H17" s="363"/>
      <c r="I17" s="363"/>
      <c r="J17" s="363"/>
      <c r="K17" s="363"/>
    </row>
    <row r="18" spans="1:11" ht="15.5">
      <c r="A18" s="41"/>
      <c r="B18" s="41" t="s">
        <v>7</v>
      </c>
      <c r="C18" s="41"/>
      <c r="D18" s="41"/>
      <c r="E18" s="41"/>
      <c r="F18" s="41"/>
      <c r="G18" s="41"/>
      <c r="H18" s="41"/>
      <c r="I18" s="41"/>
      <c r="J18" s="41"/>
      <c r="K18" s="41"/>
    </row>
    <row r="19" spans="1:11" ht="62.45" customHeight="1">
      <c r="A19" s="42">
        <v>1</v>
      </c>
      <c r="B19" s="343" t="s">
        <v>662</v>
      </c>
      <c r="C19" s="48">
        <v>2401</v>
      </c>
      <c r="D19" s="48"/>
      <c r="E19" s="49">
        <f t="shared" ref="E19" si="0">C19+D19</f>
        <v>2401</v>
      </c>
      <c r="F19" s="48">
        <v>2302.8389999999999</v>
      </c>
      <c r="G19" s="48"/>
      <c r="H19" s="49">
        <f t="shared" ref="H19" si="1">F19+G19</f>
        <v>2302.8389999999999</v>
      </c>
      <c r="I19" s="49">
        <f t="shared" ref="I19" si="2">C19-F19</f>
        <v>98.161000000000058</v>
      </c>
      <c r="J19" s="49">
        <f t="shared" ref="J19" si="3">D19-G19</f>
        <v>0</v>
      </c>
      <c r="K19" s="49">
        <f t="shared" ref="K19" si="4">I19+J19</f>
        <v>98.161000000000058</v>
      </c>
    </row>
    <row r="20" spans="1:11" ht="50.5" customHeight="1">
      <c r="A20" s="42">
        <v>2</v>
      </c>
      <c r="B20" s="343" t="s">
        <v>663</v>
      </c>
      <c r="C20" s="48">
        <v>30</v>
      </c>
      <c r="D20" s="48"/>
      <c r="E20" s="49">
        <f t="shared" ref="E20" si="5">C20+D20</f>
        <v>30</v>
      </c>
      <c r="F20" s="48">
        <v>30</v>
      </c>
      <c r="G20" s="48"/>
      <c r="H20" s="49">
        <f t="shared" ref="H20" si="6">F20+G20</f>
        <v>30</v>
      </c>
      <c r="I20" s="49">
        <f t="shared" ref="I20" si="7">C20-F20</f>
        <v>0</v>
      </c>
      <c r="J20" s="49">
        <f t="shared" ref="J20" si="8">D20-G20</f>
        <v>0</v>
      </c>
      <c r="K20" s="49">
        <f t="shared" ref="K20" si="9">I20+J20</f>
        <v>0</v>
      </c>
    </row>
    <row r="21" spans="1:11" ht="21.55" customHeight="1">
      <c r="A21" s="362" t="s">
        <v>103</v>
      </c>
      <c r="B21" s="363"/>
      <c r="C21" s="363"/>
      <c r="D21" s="363"/>
      <c r="E21" s="363"/>
      <c r="F21" s="363"/>
      <c r="G21" s="363"/>
      <c r="H21" s="363"/>
      <c r="I21" s="363"/>
      <c r="J21" s="363"/>
      <c r="K21" s="363"/>
    </row>
    <row r="22" spans="1:11" ht="34.35">
      <c r="A22" s="41" t="s">
        <v>8</v>
      </c>
      <c r="B22" s="41" t="s">
        <v>9</v>
      </c>
      <c r="C22" s="13" t="s">
        <v>100</v>
      </c>
      <c r="D22" s="13" t="s">
        <v>101</v>
      </c>
      <c r="E22" s="13" t="s">
        <v>102</v>
      </c>
    </row>
    <row r="23" spans="1:11" ht="14.15">
      <c r="A23" s="41" t="s">
        <v>6</v>
      </c>
      <c r="B23" s="41" t="s">
        <v>11</v>
      </c>
      <c r="C23" s="41" t="s">
        <v>12</v>
      </c>
      <c r="D23" s="41"/>
      <c r="E23" s="41" t="s">
        <v>12</v>
      </c>
    </row>
    <row r="24" spans="1:11" ht="14.15">
      <c r="A24" s="41"/>
      <c r="B24" s="41" t="s">
        <v>13</v>
      </c>
      <c r="C24" s="41"/>
      <c r="D24" s="41"/>
      <c r="E24" s="41"/>
    </row>
    <row r="25" spans="1:11" ht="14.15">
      <c r="A25" s="41" t="s">
        <v>14</v>
      </c>
      <c r="B25" s="41" t="s">
        <v>15</v>
      </c>
      <c r="C25" s="41" t="s">
        <v>12</v>
      </c>
      <c r="D25" s="41"/>
      <c r="E25" s="41" t="s">
        <v>12</v>
      </c>
    </row>
    <row r="26" spans="1:11" ht="14.15">
      <c r="A26" s="41" t="s">
        <v>16</v>
      </c>
      <c r="B26" s="41" t="s">
        <v>17</v>
      </c>
      <c r="C26" s="41" t="s">
        <v>12</v>
      </c>
      <c r="D26" s="41"/>
      <c r="E26" s="41" t="s">
        <v>12</v>
      </c>
    </row>
    <row r="27" spans="1:11">
      <c r="A27" s="357" t="s">
        <v>18</v>
      </c>
      <c r="B27" s="357"/>
      <c r="C27" s="357"/>
      <c r="D27" s="357"/>
      <c r="E27" s="357"/>
    </row>
    <row r="28" spans="1:11" ht="14.15">
      <c r="A28" s="41" t="s">
        <v>19</v>
      </c>
      <c r="B28" s="41" t="s">
        <v>20</v>
      </c>
      <c r="C28" s="10"/>
      <c r="D28" s="10"/>
      <c r="E28" s="10">
        <f t="shared" ref="E28" si="10">SUM(E30:E33)</f>
        <v>0</v>
      </c>
    </row>
    <row r="29" spans="1:11" ht="14.15">
      <c r="A29" s="41"/>
      <c r="B29" s="41" t="s">
        <v>13</v>
      </c>
      <c r="C29" s="10"/>
      <c r="D29" s="10"/>
      <c r="E29" s="10"/>
    </row>
    <row r="30" spans="1:11" ht="14.15">
      <c r="A30" s="41" t="s">
        <v>21</v>
      </c>
      <c r="B30" s="41" t="s">
        <v>15</v>
      </c>
      <c r="C30" s="10"/>
      <c r="D30" s="10"/>
      <c r="E30" s="10">
        <f>C30-D30</f>
        <v>0</v>
      </c>
    </row>
    <row r="31" spans="1:11" ht="14.15">
      <c r="A31" s="41" t="s">
        <v>22</v>
      </c>
      <c r="B31" s="41" t="s">
        <v>23</v>
      </c>
      <c r="C31" s="10"/>
      <c r="D31" s="10"/>
      <c r="E31" s="10">
        <f t="shared" ref="E31:E33" si="11">C31-D31</f>
        <v>0</v>
      </c>
    </row>
    <row r="32" spans="1:11" ht="14.15">
      <c r="A32" s="41" t="s">
        <v>24</v>
      </c>
      <c r="B32" s="41" t="s">
        <v>25</v>
      </c>
      <c r="C32" s="10"/>
      <c r="D32" s="10"/>
      <c r="E32" s="10">
        <f t="shared" si="11"/>
        <v>0</v>
      </c>
    </row>
    <row r="33" spans="1:11" ht="14.15">
      <c r="A33" s="41" t="s">
        <v>26</v>
      </c>
      <c r="B33" s="41" t="s">
        <v>27</v>
      </c>
      <c r="C33" s="10"/>
      <c r="D33" s="10"/>
      <c r="E33" s="10">
        <f t="shared" si="11"/>
        <v>0</v>
      </c>
    </row>
    <row r="34" spans="1:11">
      <c r="A34" s="357" t="s">
        <v>28</v>
      </c>
      <c r="B34" s="357"/>
      <c r="C34" s="357"/>
      <c r="D34" s="357"/>
      <c r="E34" s="357"/>
    </row>
    <row r="35" spans="1:11" ht="14.15">
      <c r="A35" s="41" t="s">
        <v>29</v>
      </c>
      <c r="B35" s="41" t="s">
        <v>30</v>
      </c>
      <c r="C35" s="41" t="s">
        <v>12</v>
      </c>
      <c r="D35" s="41"/>
      <c r="E35" s="41"/>
    </row>
    <row r="36" spans="1:11" ht="14.15">
      <c r="A36" s="41"/>
      <c r="B36" s="41" t="s">
        <v>13</v>
      </c>
      <c r="C36" s="41"/>
      <c r="D36" s="41"/>
      <c r="E36" s="41"/>
    </row>
    <row r="37" spans="1:11" ht="14.15">
      <c r="A37" s="41" t="s">
        <v>31</v>
      </c>
      <c r="B37" s="41" t="s">
        <v>15</v>
      </c>
      <c r="C37" s="41" t="s">
        <v>12</v>
      </c>
      <c r="D37" s="41"/>
      <c r="E37" s="41"/>
    </row>
    <row r="38" spans="1:11" ht="14.15">
      <c r="A38" s="41" t="s">
        <v>32</v>
      </c>
      <c r="B38" s="41" t="s">
        <v>27</v>
      </c>
      <c r="C38" s="41" t="s">
        <v>12</v>
      </c>
      <c r="D38" s="41"/>
      <c r="E38" s="41"/>
    </row>
    <row r="40" spans="1:11" ht="16.149999999999999" customHeight="1">
      <c r="A40" s="362" t="s">
        <v>104</v>
      </c>
      <c r="B40" s="363"/>
      <c r="C40" s="363"/>
      <c r="D40" s="363"/>
      <c r="E40" s="363"/>
      <c r="F40" s="363"/>
      <c r="G40" s="363"/>
      <c r="H40" s="363"/>
      <c r="I40" s="363"/>
      <c r="J40" s="363"/>
      <c r="K40" s="363"/>
    </row>
    <row r="42" spans="1:11">
      <c r="A42" s="357" t="s">
        <v>8</v>
      </c>
      <c r="B42" s="357" t="s">
        <v>9</v>
      </c>
      <c r="C42" s="357" t="s">
        <v>33</v>
      </c>
      <c r="D42" s="357"/>
      <c r="E42" s="357"/>
      <c r="F42" s="357" t="s">
        <v>34</v>
      </c>
      <c r="G42" s="357"/>
      <c r="H42" s="357"/>
      <c r="I42" s="357" t="s">
        <v>10</v>
      </c>
      <c r="J42" s="357"/>
      <c r="K42" s="357"/>
    </row>
    <row r="43" spans="1:11" ht="22.9" customHeight="1">
      <c r="A43" s="357"/>
      <c r="B43" s="357"/>
      <c r="C43" s="7" t="s">
        <v>311</v>
      </c>
      <c r="D43" s="7" t="s">
        <v>153</v>
      </c>
      <c r="E43" s="7" t="s">
        <v>87</v>
      </c>
      <c r="F43" s="7" t="s">
        <v>311</v>
      </c>
      <c r="G43" s="7" t="s">
        <v>153</v>
      </c>
      <c r="H43" s="7" t="s">
        <v>87</v>
      </c>
      <c r="I43" s="7" t="s">
        <v>311</v>
      </c>
      <c r="J43" s="7" t="s">
        <v>153</v>
      </c>
      <c r="K43" s="7" t="s">
        <v>87</v>
      </c>
    </row>
    <row r="44" spans="1:11" s="16" customFormat="1" ht="14.15">
      <c r="A44" s="39" t="s">
        <v>105</v>
      </c>
      <c r="B44" s="39" t="s">
        <v>106</v>
      </c>
      <c r="C44" s="352"/>
      <c r="D44" s="352"/>
      <c r="E44" s="352"/>
      <c r="F44" s="352"/>
      <c r="G44" s="352"/>
      <c r="H44" s="352"/>
      <c r="I44" s="352"/>
      <c r="J44" s="352"/>
      <c r="K44" s="352"/>
    </row>
    <row r="45" spans="1:11" ht="22.9">
      <c r="A45" s="232" t="s">
        <v>674</v>
      </c>
      <c r="B45" s="50" t="s">
        <v>187</v>
      </c>
      <c r="C45" s="10">
        <v>1</v>
      </c>
      <c r="D45" s="10"/>
      <c r="E45" s="10">
        <f t="shared" ref="E45" si="12">C45+D45</f>
        <v>1</v>
      </c>
      <c r="F45" s="10">
        <v>1</v>
      </c>
      <c r="G45" s="10"/>
      <c r="H45" s="10">
        <f t="shared" ref="H45" si="13">F45+G45</f>
        <v>1</v>
      </c>
      <c r="I45" s="10">
        <f t="shared" ref="I45" si="14">F45-C45</f>
        <v>0</v>
      </c>
      <c r="J45" s="10">
        <f t="shared" ref="J45" si="15">G45-D45</f>
        <v>0</v>
      </c>
      <c r="K45" s="10">
        <f t="shared" ref="K45" si="16">I45+J45</f>
        <v>0</v>
      </c>
    </row>
    <row r="46" spans="1:11">
      <c r="A46" s="232" t="s">
        <v>675</v>
      </c>
      <c r="B46" s="50" t="s">
        <v>188</v>
      </c>
      <c r="C46" s="10">
        <v>26</v>
      </c>
      <c r="D46" s="10"/>
      <c r="E46" s="10">
        <f t="shared" ref="E46:E47" si="17">C46+D46</f>
        <v>26</v>
      </c>
      <c r="F46" s="10">
        <v>22</v>
      </c>
      <c r="G46" s="10"/>
      <c r="H46" s="10">
        <f t="shared" ref="H46:H47" si="18">F46+G46</f>
        <v>22</v>
      </c>
      <c r="I46" s="10">
        <f t="shared" ref="I46:I47" si="19">F46-C46</f>
        <v>-4</v>
      </c>
      <c r="J46" s="10">
        <f t="shared" ref="J46:J47" si="20">G46-D46</f>
        <v>0</v>
      </c>
      <c r="K46" s="10">
        <f t="shared" ref="K46:K47" si="21">I46+J46</f>
        <v>-4</v>
      </c>
    </row>
    <row r="47" spans="1:11" ht="22.9">
      <c r="A47" s="232" t="s">
        <v>676</v>
      </c>
      <c r="B47" s="50" t="s">
        <v>664</v>
      </c>
      <c r="C47" s="10">
        <v>30000</v>
      </c>
      <c r="D47" s="10"/>
      <c r="E47" s="10">
        <f t="shared" si="17"/>
        <v>30000</v>
      </c>
      <c r="F47" s="10">
        <v>30000</v>
      </c>
      <c r="G47" s="10"/>
      <c r="H47" s="10">
        <f t="shared" si="18"/>
        <v>30000</v>
      </c>
      <c r="I47" s="10">
        <f t="shared" si="19"/>
        <v>0</v>
      </c>
      <c r="J47" s="10">
        <f t="shared" si="20"/>
        <v>0</v>
      </c>
      <c r="K47" s="10">
        <f t="shared" si="21"/>
        <v>0</v>
      </c>
    </row>
    <row r="48" spans="1:11" ht="22.9">
      <c r="A48" s="232" t="s">
        <v>677</v>
      </c>
      <c r="B48" s="50" t="s">
        <v>205</v>
      </c>
      <c r="C48" s="10">
        <v>15</v>
      </c>
      <c r="D48" s="10"/>
      <c r="E48" s="10">
        <f>C48+D48</f>
        <v>15</v>
      </c>
      <c r="F48" s="10">
        <v>15</v>
      </c>
      <c r="G48" s="10"/>
      <c r="H48" s="10">
        <f>F48+G48</f>
        <v>15</v>
      </c>
      <c r="I48" s="10">
        <f>F48-C48</f>
        <v>0</v>
      </c>
      <c r="J48" s="10">
        <f>G48-D48</f>
        <v>0</v>
      </c>
      <c r="K48" s="10">
        <f>I48+J48</f>
        <v>0</v>
      </c>
    </row>
    <row r="49" spans="1:11" ht="22.9">
      <c r="A49" s="232" t="s">
        <v>678</v>
      </c>
      <c r="B49" s="50" t="s">
        <v>206</v>
      </c>
      <c r="C49" s="10">
        <v>65</v>
      </c>
      <c r="D49" s="10"/>
      <c r="E49" s="10">
        <f t="shared" ref="E49" si="22">C49+D49</f>
        <v>65</v>
      </c>
      <c r="F49" s="10">
        <v>65</v>
      </c>
      <c r="G49" s="10"/>
      <c r="H49" s="10">
        <f t="shared" ref="H49" si="23">F49+G49</f>
        <v>65</v>
      </c>
      <c r="I49" s="10">
        <f t="shared" ref="I49" si="24">F49-C49</f>
        <v>0</v>
      </c>
      <c r="J49" s="10">
        <f t="shared" ref="J49" si="25">G49-D49</f>
        <v>0</v>
      </c>
      <c r="K49" s="10">
        <f t="shared" ref="K49" si="26">I49+J49</f>
        <v>0</v>
      </c>
    </row>
    <row r="50" spans="1:11" ht="36.200000000000003" customHeight="1">
      <c r="A50" s="353" t="s">
        <v>665</v>
      </c>
      <c r="B50" s="352"/>
      <c r="C50" s="352"/>
      <c r="D50" s="352"/>
      <c r="E50" s="352"/>
      <c r="F50" s="352"/>
      <c r="G50" s="352"/>
      <c r="H50" s="352"/>
      <c r="I50" s="352"/>
      <c r="J50" s="352"/>
      <c r="K50" s="352"/>
    </row>
    <row r="51" spans="1:11" s="16" customFormat="1" ht="14.15">
      <c r="A51" s="39" t="s">
        <v>107</v>
      </c>
      <c r="B51" s="39" t="s">
        <v>108</v>
      </c>
      <c r="C51" s="352"/>
      <c r="D51" s="352"/>
      <c r="E51" s="352"/>
      <c r="F51" s="352"/>
      <c r="G51" s="352"/>
      <c r="H51" s="352"/>
      <c r="I51" s="352"/>
      <c r="J51" s="352"/>
      <c r="K51" s="352"/>
    </row>
    <row r="52" spans="1:11">
      <c r="A52" s="257" t="s">
        <v>585</v>
      </c>
      <c r="B52" s="50" t="s">
        <v>190</v>
      </c>
      <c r="C52" s="10">
        <v>6910</v>
      </c>
      <c r="D52" s="10"/>
      <c r="E52" s="10">
        <f t="shared" ref="E52:E53" si="27">C52+D52</f>
        <v>6910</v>
      </c>
      <c r="F52" s="10">
        <v>6849</v>
      </c>
      <c r="G52" s="10"/>
      <c r="H52" s="10">
        <f t="shared" ref="H52:H53" si="28">F52+G52</f>
        <v>6849</v>
      </c>
      <c r="I52" s="10">
        <f t="shared" ref="I52:I53" si="29">F52-C52</f>
        <v>-61</v>
      </c>
      <c r="J52" s="10">
        <f t="shared" ref="J52:J53" si="30">G52-D52</f>
        <v>0</v>
      </c>
      <c r="K52" s="10">
        <f t="shared" ref="K52:K53" si="31">I52+J52</f>
        <v>-61</v>
      </c>
    </row>
    <row r="53" spans="1:11">
      <c r="A53" s="232" t="s">
        <v>586</v>
      </c>
      <c r="B53" s="50" t="s">
        <v>191</v>
      </c>
      <c r="C53" s="10">
        <v>10270</v>
      </c>
      <c r="D53" s="10"/>
      <c r="E53" s="10">
        <f t="shared" si="27"/>
        <v>10270</v>
      </c>
      <c r="F53" s="10">
        <v>10353</v>
      </c>
      <c r="G53" s="10"/>
      <c r="H53" s="10">
        <f t="shared" si="28"/>
        <v>10353</v>
      </c>
      <c r="I53" s="10">
        <f t="shared" si="29"/>
        <v>83</v>
      </c>
      <c r="J53" s="10">
        <f t="shared" si="30"/>
        <v>0</v>
      </c>
      <c r="K53" s="10">
        <f t="shared" si="31"/>
        <v>83</v>
      </c>
    </row>
    <row r="54" spans="1:11" ht="22.9">
      <c r="A54" s="232" t="s">
        <v>668</v>
      </c>
      <c r="B54" s="50" t="s">
        <v>192</v>
      </c>
      <c r="C54" s="10">
        <v>314</v>
      </c>
      <c r="D54" s="10"/>
      <c r="E54" s="10">
        <f>C54+D54</f>
        <v>314</v>
      </c>
      <c r="F54" s="10">
        <v>318</v>
      </c>
      <c r="G54" s="10"/>
      <c r="H54" s="10">
        <f>F54+G54</f>
        <v>318</v>
      </c>
      <c r="I54" s="10">
        <f>F54-C54</f>
        <v>4</v>
      </c>
      <c r="J54" s="10">
        <f>G54-D54</f>
        <v>0</v>
      </c>
      <c r="K54" s="10">
        <f>I54+J54</f>
        <v>4</v>
      </c>
    </row>
    <row r="55" spans="1:11" ht="34.35">
      <c r="A55" s="232" t="s">
        <v>669</v>
      </c>
      <c r="B55" s="50" t="s">
        <v>193</v>
      </c>
      <c r="C55" s="10">
        <v>298</v>
      </c>
      <c r="D55" s="10"/>
      <c r="E55" s="10">
        <f t="shared" ref="E55" si="32">C55+D55</f>
        <v>298</v>
      </c>
      <c r="F55" s="10">
        <v>301</v>
      </c>
      <c r="G55" s="10"/>
      <c r="H55" s="10">
        <f t="shared" ref="H55" si="33">F55+G55</f>
        <v>301</v>
      </c>
      <c r="I55" s="10">
        <f t="shared" ref="I55" si="34">F55-C55</f>
        <v>3</v>
      </c>
      <c r="J55" s="10">
        <f t="shared" ref="J55" si="35">G55-D55</f>
        <v>0</v>
      </c>
      <c r="K55" s="10">
        <f t="shared" ref="K55" si="36">I55+J55</f>
        <v>3</v>
      </c>
    </row>
    <row r="56" spans="1:11" ht="34.35">
      <c r="A56" s="232" t="s">
        <v>670</v>
      </c>
      <c r="B56" s="50" t="s">
        <v>666</v>
      </c>
      <c r="C56" s="10">
        <v>170</v>
      </c>
      <c r="D56" s="10"/>
      <c r="E56" s="10">
        <f t="shared" ref="E56" si="37">C56+D56</f>
        <v>170</v>
      </c>
      <c r="F56" s="10">
        <v>170</v>
      </c>
      <c r="G56" s="10"/>
      <c r="H56" s="10">
        <f t="shared" ref="H56" si="38">F56+G56</f>
        <v>170</v>
      </c>
      <c r="I56" s="10">
        <f t="shared" ref="I56" si="39">F56-C56</f>
        <v>0</v>
      </c>
      <c r="J56" s="10">
        <f t="shared" ref="J56" si="40">G56-D56</f>
        <v>0</v>
      </c>
      <c r="K56" s="10">
        <f t="shared" ref="K56" si="41">I56+J56</f>
        <v>0</v>
      </c>
    </row>
    <row r="57" spans="1:11" ht="34.35">
      <c r="A57" s="232" t="s">
        <v>671</v>
      </c>
      <c r="B57" s="50" t="s">
        <v>667</v>
      </c>
      <c r="C57" s="10">
        <v>7000</v>
      </c>
      <c r="D57" s="10"/>
      <c r="E57" s="10">
        <f t="shared" ref="E57" si="42">C57+D57</f>
        <v>7000</v>
      </c>
      <c r="F57" s="10">
        <v>8348</v>
      </c>
      <c r="G57" s="10"/>
      <c r="H57" s="10">
        <f t="shared" ref="H57" si="43">F57+G57</f>
        <v>8348</v>
      </c>
      <c r="I57" s="10">
        <f t="shared" ref="I57" si="44">F57-C57</f>
        <v>1348</v>
      </c>
      <c r="J57" s="10">
        <f t="shared" ref="J57" si="45">G57-D57</f>
        <v>0</v>
      </c>
      <c r="K57" s="10">
        <f t="shared" ref="K57" si="46">I57+J57</f>
        <v>1348</v>
      </c>
    </row>
    <row r="58" spans="1:11" ht="18" customHeight="1">
      <c r="A58" s="232" t="s">
        <v>672</v>
      </c>
      <c r="B58" s="50" t="s">
        <v>208</v>
      </c>
      <c r="C58" s="10">
        <v>57</v>
      </c>
      <c r="D58" s="10"/>
      <c r="E58" s="10">
        <f>C58+D58</f>
        <v>57</v>
      </c>
      <c r="F58" s="10">
        <v>57</v>
      </c>
      <c r="G58" s="10"/>
      <c r="H58" s="10">
        <f>F58+G58</f>
        <v>57</v>
      </c>
      <c r="I58" s="10">
        <f>F58-C58</f>
        <v>0</v>
      </c>
      <c r="J58" s="10">
        <f>G58-D58</f>
        <v>0</v>
      </c>
      <c r="K58" s="10">
        <f>I58+J58</f>
        <v>0</v>
      </c>
    </row>
    <row r="59" spans="1:11" ht="18" customHeight="1">
      <c r="A59" s="232" t="s">
        <v>673</v>
      </c>
      <c r="B59" s="50" t="s">
        <v>209</v>
      </c>
      <c r="C59" s="10">
        <v>15800</v>
      </c>
      <c r="D59" s="10"/>
      <c r="E59" s="10">
        <f t="shared" ref="E59" si="47">C59+D59</f>
        <v>15800</v>
      </c>
      <c r="F59" s="10">
        <v>15800</v>
      </c>
      <c r="G59" s="10"/>
      <c r="H59" s="10">
        <f t="shared" ref="H59" si="48">F59+G59</f>
        <v>15800</v>
      </c>
      <c r="I59" s="10">
        <f t="shared" ref="I59" si="49">F59-C59</f>
        <v>0</v>
      </c>
      <c r="J59" s="10">
        <f t="shared" ref="J59" si="50">G59-D59</f>
        <v>0</v>
      </c>
      <c r="K59" s="10">
        <f t="shared" ref="K59" si="51">I59+J59</f>
        <v>0</v>
      </c>
    </row>
    <row r="60" spans="1:11" ht="105" customHeight="1">
      <c r="A60" s="359" t="s">
        <v>679</v>
      </c>
      <c r="B60" s="357"/>
      <c r="C60" s="357"/>
      <c r="D60" s="357"/>
      <c r="E60" s="357"/>
      <c r="F60" s="357"/>
      <c r="G60" s="357"/>
      <c r="H60" s="357"/>
      <c r="I60" s="357"/>
      <c r="J60" s="357"/>
      <c r="K60" s="357"/>
    </row>
    <row r="61" spans="1:11" s="16" customFormat="1" ht="14.15">
      <c r="A61" s="39" t="s">
        <v>110</v>
      </c>
      <c r="B61" s="39" t="s">
        <v>111</v>
      </c>
      <c r="C61" s="352"/>
      <c r="D61" s="352"/>
      <c r="E61" s="352"/>
      <c r="F61" s="352"/>
      <c r="G61" s="352"/>
      <c r="H61" s="352"/>
      <c r="I61" s="352"/>
      <c r="J61" s="352"/>
      <c r="K61" s="352"/>
    </row>
    <row r="62" spans="1:11" ht="22.9">
      <c r="A62" s="232" t="s">
        <v>680</v>
      </c>
      <c r="B62" s="50" t="s">
        <v>195</v>
      </c>
      <c r="C62" s="10">
        <v>2401000</v>
      </c>
      <c r="D62" s="10"/>
      <c r="E62" s="10">
        <f t="shared" ref="E62:E63" si="52">C62+D62</f>
        <v>2401000</v>
      </c>
      <c r="F62" s="10">
        <v>2302839.34</v>
      </c>
      <c r="G62" s="10"/>
      <c r="H62" s="10">
        <f t="shared" ref="H62:H63" si="53">F62+G62</f>
        <v>2302839.34</v>
      </c>
      <c r="I62" s="10">
        <f t="shared" ref="I62:I63" si="54">F62-C62</f>
        <v>-98160.660000000149</v>
      </c>
      <c r="J62" s="10">
        <f t="shared" ref="J62:J63" si="55">G62-D62</f>
        <v>0</v>
      </c>
      <c r="K62" s="10">
        <f t="shared" ref="K62:K63" si="56">I62+J62</f>
        <v>-98160.660000000149</v>
      </c>
    </row>
    <row r="63" spans="1:11" ht="34.35">
      <c r="A63" s="232" t="s">
        <v>681</v>
      </c>
      <c r="B63" s="50" t="s">
        <v>196</v>
      </c>
      <c r="C63" s="10">
        <v>92346.15</v>
      </c>
      <c r="D63" s="10"/>
      <c r="E63" s="10">
        <f t="shared" si="52"/>
        <v>92346.15</v>
      </c>
      <c r="F63" s="10">
        <v>104674.52</v>
      </c>
      <c r="G63" s="10"/>
      <c r="H63" s="10">
        <f t="shared" si="53"/>
        <v>104674.52</v>
      </c>
      <c r="I63" s="10">
        <f t="shared" si="54"/>
        <v>12328.37000000001</v>
      </c>
      <c r="J63" s="10">
        <f t="shared" si="55"/>
        <v>0</v>
      </c>
      <c r="K63" s="10">
        <f t="shared" si="56"/>
        <v>12328.37000000001</v>
      </c>
    </row>
    <row r="64" spans="1:11" ht="22.9">
      <c r="A64" s="232" t="s">
        <v>682</v>
      </c>
      <c r="B64" s="50" t="s">
        <v>197</v>
      </c>
      <c r="C64" s="10">
        <v>347.47</v>
      </c>
      <c r="D64" s="10"/>
      <c r="E64" s="10">
        <f>C64+D64</f>
        <v>347.47</v>
      </c>
      <c r="F64" s="10">
        <v>336.23</v>
      </c>
      <c r="G64" s="10"/>
      <c r="H64" s="10">
        <f>F64+G64</f>
        <v>336.23</v>
      </c>
      <c r="I64" s="10">
        <f>F64-C64</f>
        <v>-11.240000000000009</v>
      </c>
      <c r="J64" s="10">
        <f>G64-D64</f>
        <v>0</v>
      </c>
      <c r="K64" s="10">
        <f>I64+J64</f>
        <v>-11.240000000000009</v>
      </c>
    </row>
    <row r="65" spans="1:11" ht="34.35">
      <c r="A65" s="232" t="s">
        <v>683</v>
      </c>
      <c r="B65" s="50" t="s">
        <v>210</v>
      </c>
      <c r="C65" s="10">
        <v>2000</v>
      </c>
      <c r="D65" s="10"/>
      <c r="E65" s="10">
        <f t="shared" ref="E65:E66" si="57">C65+D65</f>
        <v>2000</v>
      </c>
      <c r="F65" s="10">
        <v>2000</v>
      </c>
      <c r="G65" s="10"/>
      <c r="H65" s="10">
        <f t="shared" ref="H65:H66" si="58">F65+G65</f>
        <v>2000</v>
      </c>
      <c r="I65" s="10">
        <f t="shared" ref="I65:I66" si="59">F65-C65</f>
        <v>0</v>
      </c>
      <c r="J65" s="10">
        <f t="shared" ref="J65:J66" si="60">G65-D65</f>
        <v>0</v>
      </c>
      <c r="K65" s="10">
        <f t="shared" ref="K65:K66" si="61">I65+J65</f>
        <v>0</v>
      </c>
    </row>
    <row r="66" spans="1:11" ht="34.35">
      <c r="A66" s="232" t="s">
        <v>684</v>
      </c>
      <c r="B66" s="50" t="s">
        <v>211</v>
      </c>
      <c r="C66" s="10">
        <v>4.29</v>
      </c>
      <c r="D66" s="10"/>
      <c r="E66" s="10">
        <f t="shared" si="57"/>
        <v>4.29</v>
      </c>
      <c r="F66" s="10">
        <v>3.59</v>
      </c>
      <c r="G66" s="10"/>
      <c r="H66" s="10">
        <f t="shared" si="58"/>
        <v>3.59</v>
      </c>
      <c r="I66" s="10">
        <f t="shared" si="59"/>
        <v>-0.70000000000000018</v>
      </c>
      <c r="J66" s="10">
        <f t="shared" si="60"/>
        <v>0</v>
      </c>
      <c r="K66" s="10">
        <f t="shared" si="61"/>
        <v>-0.70000000000000018</v>
      </c>
    </row>
    <row r="67" spans="1:11" ht="60.6" customHeight="1">
      <c r="A67" s="359" t="s">
        <v>685</v>
      </c>
      <c r="B67" s="357"/>
      <c r="C67" s="357"/>
      <c r="D67" s="357"/>
      <c r="E67" s="357"/>
      <c r="F67" s="357"/>
      <c r="G67" s="357"/>
      <c r="H67" s="357"/>
      <c r="I67" s="357"/>
      <c r="J67" s="357"/>
      <c r="K67" s="357"/>
    </row>
    <row r="68" spans="1:11" s="16" customFormat="1" ht="14.15">
      <c r="A68" s="39">
        <v>4</v>
      </c>
      <c r="B68" s="40" t="s">
        <v>199</v>
      </c>
      <c r="C68" s="352"/>
      <c r="D68" s="352"/>
      <c r="E68" s="352"/>
      <c r="F68" s="352"/>
      <c r="G68" s="352"/>
      <c r="H68" s="352"/>
      <c r="I68" s="352"/>
      <c r="J68" s="352"/>
      <c r="K68" s="352"/>
    </row>
    <row r="69" spans="1:11" ht="34.35">
      <c r="A69" s="232" t="s">
        <v>686</v>
      </c>
      <c r="B69" s="50" t="s">
        <v>203</v>
      </c>
      <c r="C69" s="10">
        <v>0.1</v>
      </c>
      <c r="D69" s="10"/>
      <c r="E69" s="10">
        <f t="shared" ref="E69" si="62">C69+D69</f>
        <v>0.1</v>
      </c>
      <c r="F69" s="10">
        <v>-0.7</v>
      </c>
      <c r="G69" s="10"/>
      <c r="H69" s="10">
        <f t="shared" ref="H69" si="63">F69+G69</f>
        <v>-0.7</v>
      </c>
      <c r="I69" s="10">
        <f t="shared" ref="I69" si="64">F69-C69</f>
        <v>-0.79999999999999993</v>
      </c>
      <c r="J69" s="10">
        <f t="shared" ref="J69" si="65">G69-D69</f>
        <v>0</v>
      </c>
      <c r="K69" s="10">
        <f t="shared" ref="K69" si="66">I69+J69</f>
        <v>-0.79999999999999993</v>
      </c>
    </row>
    <row r="70" spans="1:11" ht="34.35">
      <c r="A70" s="232" t="s">
        <v>687</v>
      </c>
      <c r="B70" s="50" t="s">
        <v>201</v>
      </c>
      <c r="C70" s="10">
        <v>0.2</v>
      </c>
      <c r="D70" s="10"/>
      <c r="E70" s="10">
        <f t="shared" ref="E70:E72" si="67">C70+D70</f>
        <v>0.2</v>
      </c>
      <c r="F70" s="10">
        <v>1</v>
      </c>
      <c r="G70" s="10"/>
      <c r="H70" s="10">
        <f t="shared" ref="H70:H72" si="68">F70+G70</f>
        <v>1</v>
      </c>
      <c r="I70" s="10">
        <f t="shared" ref="I70:I72" si="69">F70-C70</f>
        <v>0.8</v>
      </c>
      <c r="J70" s="10">
        <f t="shared" ref="J70:J72" si="70">G70-D70</f>
        <v>0</v>
      </c>
      <c r="K70" s="10">
        <f t="shared" ref="K70:K72" si="71">I70+J70</f>
        <v>0.8</v>
      </c>
    </row>
    <row r="71" spans="1:11" ht="34.35">
      <c r="A71" s="232" t="s">
        <v>688</v>
      </c>
      <c r="B71" s="50" t="s">
        <v>202</v>
      </c>
      <c r="C71" s="10">
        <v>94.9</v>
      </c>
      <c r="D71" s="10"/>
      <c r="E71" s="10">
        <f t="shared" si="67"/>
        <v>94.9</v>
      </c>
      <c r="F71" s="10">
        <v>94.9</v>
      </c>
      <c r="G71" s="10"/>
      <c r="H71" s="10">
        <f t="shared" si="68"/>
        <v>94.9</v>
      </c>
      <c r="I71" s="10">
        <f t="shared" si="69"/>
        <v>0</v>
      </c>
      <c r="J71" s="10">
        <f t="shared" si="70"/>
        <v>0</v>
      </c>
      <c r="K71" s="10">
        <f t="shared" si="71"/>
        <v>0</v>
      </c>
    </row>
    <row r="72" spans="1:11" ht="34.35">
      <c r="A72" s="232" t="s">
        <v>689</v>
      </c>
      <c r="B72" s="50" t="s">
        <v>212</v>
      </c>
      <c r="C72" s="10">
        <v>44.6</v>
      </c>
      <c r="D72" s="10"/>
      <c r="E72" s="10">
        <f t="shared" si="67"/>
        <v>44.6</v>
      </c>
      <c r="F72" s="10">
        <v>72.400000000000006</v>
      </c>
      <c r="G72" s="10"/>
      <c r="H72" s="10">
        <f t="shared" si="68"/>
        <v>72.400000000000006</v>
      </c>
      <c r="I72" s="10">
        <f t="shared" si="69"/>
        <v>27.800000000000004</v>
      </c>
      <c r="J72" s="10">
        <f t="shared" si="70"/>
        <v>0</v>
      </c>
      <c r="K72" s="10">
        <f t="shared" si="71"/>
        <v>27.800000000000004</v>
      </c>
    </row>
    <row r="73" spans="1:11" ht="51.85" customHeight="1">
      <c r="A73" s="353" t="s">
        <v>690</v>
      </c>
      <c r="B73" s="357"/>
      <c r="C73" s="357"/>
      <c r="D73" s="357"/>
      <c r="E73" s="357"/>
      <c r="F73" s="357"/>
      <c r="G73" s="357"/>
      <c r="H73" s="357"/>
      <c r="I73" s="357"/>
      <c r="J73" s="357"/>
      <c r="K73" s="357"/>
    </row>
    <row r="74" spans="1:11" ht="33" customHeight="1">
      <c r="A74" s="355" t="s">
        <v>119</v>
      </c>
      <c r="B74" s="356"/>
      <c r="C74" s="356"/>
      <c r="D74" s="356"/>
      <c r="E74" s="356"/>
      <c r="F74" s="356"/>
      <c r="G74" s="356"/>
      <c r="H74" s="356"/>
      <c r="I74" s="356"/>
      <c r="J74" s="356"/>
      <c r="K74" s="356"/>
    </row>
    <row r="75" spans="1:11" ht="79.599999999999994" customHeight="1">
      <c r="A75" s="354" t="s">
        <v>691</v>
      </c>
      <c r="B75" s="354"/>
      <c r="C75" s="354"/>
      <c r="D75" s="354"/>
      <c r="E75" s="354"/>
      <c r="F75" s="354"/>
      <c r="G75" s="354"/>
      <c r="H75" s="354"/>
      <c r="I75" s="354"/>
      <c r="J75" s="354"/>
      <c r="K75" s="354"/>
    </row>
    <row r="76" spans="1:11" ht="13.15" customHeight="1">
      <c r="A76" s="377" t="s">
        <v>120</v>
      </c>
      <c r="B76" s="377"/>
      <c r="C76" s="377"/>
      <c r="D76" s="377"/>
      <c r="E76" s="377"/>
      <c r="F76" s="377"/>
      <c r="G76" s="377"/>
      <c r="H76" s="377"/>
      <c r="I76" s="377"/>
      <c r="J76" s="377"/>
      <c r="K76" s="377"/>
    </row>
    <row r="77" spans="1:11" ht="21.05" customHeight="1">
      <c r="A77" s="354" t="s">
        <v>121</v>
      </c>
      <c r="B77" s="354"/>
      <c r="C77" s="354"/>
      <c r="D77" s="354"/>
      <c r="E77" s="354"/>
      <c r="F77" s="354"/>
      <c r="G77" s="354"/>
      <c r="H77" s="354"/>
      <c r="I77" s="354"/>
      <c r="J77" s="354"/>
      <c r="K77" s="354"/>
    </row>
    <row r="78" spans="1:11" ht="17.350000000000001" customHeight="1">
      <c r="A78" s="361" t="s">
        <v>39</v>
      </c>
      <c r="B78" s="361"/>
      <c r="C78" s="361"/>
      <c r="D78" s="361"/>
      <c r="E78" s="361"/>
      <c r="F78" s="361"/>
      <c r="G78" s="361"/>
      <c r="H78" s="361"/>
      <c r="I78" s="361"/>
      <c r="J78" s="361"/>
      <c r="K78" s="361"/>
    </row>
    <row r="79" spans="1:11" ht="28.3" customHeight="1">
      <c r="A79" s="357" t="s">
        <v>8</v>
      </c>
      <c r="B79" s="357" t="s">
        <v>9</v>
      </c>
      <c r="C79" s="358" t="s">
        <v>40</v>
      </c>
      <c r="D79" s="358"/>
      <c r="E79" s="358"/>
      <c r="F79" s="358" t="s">
        <v>41</v>
      </c>
      <c r="G79" s="358"/>
      <c r="H79" s="358"/>
      <c r="I79" s="364" t="s">
        <v>122</v>
      </c>
      <c r="J79" s="358"/>
      <c r="K79" s="358"/>
    </row>
    <row r="80" spans="1:11" s="8" customFormat="1" ht="20.350000000000001" customHeight="1">
      <c r="A80" s="357"/>
      <c r="B80" s="357"/>
      <c r="C80" s="7" t="s">
        <v>85</v>
      </c>
      <c r="D80" s="7" t="s">
        <v>86</v>
      </c>
      <c r="E80" s="7" t="s">
        <v>87</v>
      </c>
      <c r="F80" s="7" t="s">
        <v>85</v>
      </c>
      <c r="G80" s="7" t="s">
        <v>86</v>
      </c>
      <c r="H80" s="7" t="s">
        <v>87</v>
      </c>
      <c r="I80" s="7" t="s">
        <v>85</v>
      </c>
      <c r="J80" s="7" t="s">
        <v>86</v>
      </c>
      <c r="K80" s="7" t="s">
        <v>87</v>
      </c>
    </row>
    <row r="81" spans="1:11" ht="14.15">
      <c r="A81" s="41"/>
      <c r="B81" s="41" t="s">
        <v>42</v>
      </c>
      <c r="C81" s="49">
        <v>2129.67</v>
      </c>
      <c r="D81" s="49"/>
      <c r="E81" s="49">
        <f>C81+D81</f>
        <v>2129.67</v>
      </c>
      <c r="F81" s="49">
        <f>F16</f>
        <v>2332.8389999999999</v>
      </c>
      <c r="G81" s="49">
        <f>G16</f>
        <v>0</v>
      </c>
      <c r="H81" s="49">
        <f>F81+G81</f>
        <v>2332.8389999999999</v>
      </c>
      <c r="I81" s="49">
        <f>F81/C81*100-100</f>
        <v>9.5399287213511883</v>
      </c>
      <c r="J81" s="49"/>
      <c r="K81" s="49">
        <f>H81/E81*100-100</f>
        <v>9.5399287213511883</v>
      </c>
    </row>
    <row r="82" spans="1:11" ht="28.8" customHeight="1">
      <c r="A82" s="366" t="s">
        <v>123</v>
      </c>
      <c r="B82" s="366"/>
      <c r="C82" s="366"/>
      <c r="D82" s="366"/>
      <c r="E82" s="366"/>
      <c r="F82" s="366"/>
      <c r="G82" s="366"/>
      <c r="H82" s="366"/>
      <c r="I82" s="366"/>
      <c r="J82" s="366"/>
      <c r="K82" s="366"/>
    </row>
    <row r="83" spans="1:11" ht="36.700000000000003" customHeight="1">
      <c r="A83" s="367" t="s">
        <v>216</v>
      </c>
      <c r="B83" s="367"/>
      <c r="C83" s="367"/>
      <c r="D83" s="367"/>
      <c r="E83" s="367"/>
      <c r="F83" s="367"/>
      <c r="G83" s="367"/>
      <c r="H83" s="367"/>
      <c r="I83" s="367"/>
      <c r="J83" s="367"/>
      <c r="K83" s="367"/>
    </row>
    <row r="84" spans="1:11" ht="14.15">
      <c r="A84" s="41"/>
      <c r="B84" s="41" t="s">
        <v>13</v>
      </c>
      <c r="C84" s="41"/>
      <c r="D84" s="41"/>
      <c r="E84" s="41"/>
      <c r="F84" s="18"/>
      <c r="G84" s="18"/>
      <c r="H84" s="18"/>
      <c r="I84" s="18"/>
      <c r="J84" s="18"/>
      <c r="K84" s="18"/>
    </row>
    <row r="85" spans="1:11" ht="56.55">
      <c r="A85" s="234">
        <v>1</v>
      </c>
      <c r="B85" s="236" t="s">
        <v>662</v>
      </c>
      <c r="C85" s="48">
        <v>2093.17</v>
      </c>
      <c r="D85" s="47"/>
      <c r="E85" s="47">
        <f>C85+D85</f>
        <v>2093.17</v>
      </c>
      <c r="F85" s="48">
        <v>2302.8389999999999</v>
      </c>
      <c r="G85" s="47"/>
      <c r="H85" s="47">
        <f>F85+G85</f>
        <v>2302.8389999999999</v>
      </c>
      <c r="I85" s="47">
        <f>F85/C85*100-100</f>
        <v>10.016816598747354</v>
      </c>
      <c r="J85" s="47"/>
      <c r="K85" s="47">
        <f>H85/E85*100-100</f>
        <v>10.016816598747354</v>
      </c>
    </row>
    <row r="86" spans="1:11" ht="42.4">
      <c r="A86" s="234">
        <v>2</v>
      </c>
      <c r="B86" s="236" t="s">
        <v>663</v>
      </c>
      <c r="C86" s="48">
        <v>36.5</v>
      </c>
      <c r="D86" s="47"/>
      <c r="E86" s="47">
        <f t="shared" ref="E86" si="72">C86+D86</f>
        <v>36.5</v>
      </c>
      <c r="F86" s="48">
        <v>30</v>
      </c>
      <c r="G86" s="47"/>
      <c r="H86" s="47">
        <f t="shared" ref="H86" si="73">F86+G86</f>
        <v>30</v>
      </c>
      <c r="I86" s="47">
        <f t="shared" ref="I86" si="74">F86/C86*100-100</f>
        <v>-17.808219178082197</v>
      </c>
      <c r="J86" s="47"/>
      <c r="K86" s="47">
        <f t="shared" ref="K86" si="75">H86/E86*100-100</f>
        <v>-17.808219178082197</v>
      </c>
    </row>
    <row r="87" spans="1:11" ht="30.65" customHeight="1">
      <c r="A87" s="365" t="s">
        <v>125</v>
      </c>
      <c r="B87" s="358"/>
      <c r="C87" s="358"/>
      <c r="D87" s="358"/>
      <c r="E87" s="358"/>
      <c r="F87" s="358"/>
      <c r="G87" s="358"/>
      <c r="H87" s="358"/>
      <c r="I87" s="358"/>
      <c r="J87" s="358"/>
      <c r="K87" s="358"/>
    </row>
    <row r="88" spans="1:11" ht="29.95" customHeight="1">
      <c r="A88" s="368" t="s">
        <v>217</v>
      </c>
      <c r="B88" s="368"/>
      <c r="C88" s="368"/>
      <c r="D88" s="368"/>
      <c r="E88" s="368"/>
      <c r="F88" s="368"/>
      <c r="G88" s="368"/>
      <c r="H88" s="368"/>
      <c r="I88" s="368"/>
      <c r="J88" s="368"/>
      <c r="K88" s="368"/>
    </row>
    <row r="89" spans="1:11" s="16" customFormat="1" ht="14.15">
      <c r="A89" s="39" t="s">
        <v>105</v>
      </c>
      <c r="B89" s="39" t="s">
        <v>106</v>
      </c>
      <c r="C89" s="10"/>
      <c r="D89" s="10"/>
      <c r="E89" s="10"/>
      <c r="F89" s="10"/>
      <c r="G89" s="10"/>
      <c r="H89" s="10"/>
      <c r="I89" s="19"/>
      <c r="J89" s="19"/>
      <c r="K89" s="19"/>
    </row>
    <row r="90" spans="1:11" ht="26.95">
      <c r="A90" s="41"/>
      <c r="B90" s="41" t="s">
        <v>187</v>
      </c>
      <c r="C90" s="10">
        <v>1</v>
      </c>
      <c r="D90" s="10"/>
      <c r="E90" s="10">
        <f t="shared" ref="E90:E94" si="76">C90+D90</f>
        <v>1</v>
      </c>
      <c r="F90" s="10">
        <v>1</v>
      </c>
      <c r="G90" s="10"/>
      <c r="H90" s="10">
        <f t="shared" ref="H90:H93" si="77">F90+G90</f>
        <v>1</v>
      </c>
      <c r="I90" s="19">
        <f t="shared" ref="I90:I93" si="78">F90/C90*100-100</f>
        <v>0</v>
      </c>
      <c r="J90" s="19"/>
      <c r="K90" s="19">
        <f t="shared" ref="K90:K93" si="79">H90/E90*100-100</f>
        <v>0</v>
      </c>
    </row>
    <row r="91" spans="1:11">
      <c r="A91" s="41"/>
      <c r="B91" s="41" t="s">
        <v>188</v>
      </c>
      <c r="C91" s="10">
        <v>23</v>
      </c>
      <c r="D91" s="10"/>
      <c r="E91" s="10">
        <f t="shared" si="76"/>
        <v>23</v>
      </c>
      <c r="F91" s="10">
        <v>22</v>
      </c>
      <c r="G91" s="10"/>
      <c r="H91" s="10">
        <f t="shared" si="77"/>
        <v>22</v>
      </c>
      <c r="I91" s="19">
        <f t="shared" si="78"/>
        <v>-4.3478260869565162</v>
      </c>
      <c r="J91" s="19"/>
      <c r="K91" s="19">
        <f t="shared" si="79"/>
        <v>-4.3478260869565162</v>
      </c>
    </row>
    <row r="92" spans="1:11" ht="84.8">
      <c r="A92" s="41"/>
      <c r="B92" s="43" t="s">
        <v>204</v>
      </c>
      <c r="C92" s="10">
        <v>36500</v>
      </c>
      <c r="D92" s="10"/>
      <c r="E92" s="10">
        <f t="shared" si="76"/>
        <v>36500</v>
      </c>
      <c r="F92" s="10">
        <v>30000</v>
      </c>
      <c r="G92" s="10"/>
      <c r="H92" s="10">
        <f t="shared" si="77"/>
        <v>30000</v>
      </c>
      <c r="I92" s="19">
        <f t="shared" si="78"/>
        <v>-17.808219178082197</v>
      </c>
      <c r="J92" s="19"/>
      <c r="K92" s="19">
        <f t="shared" si="79"/>
        <v>-17.808219178082197</v>
      </c>
    </row>
    <row r="93" spans="1:11" ht="28.3">
      <c r="A93" s="41"/>
      <c r="B93" s="43" t="s">
        <v>205</v>
      </c>
      <c r="C93" s="10">
        <v>8</v>
      </c>
      <c r="D93" s="10"/>
      <c r="E93" s="10">
        <f t="shared" si="76"/>
        <v>8</v>
      </c>
      <c r="F93" s="10">
        <v>15</v>
      </c>
      <c r="G93" s="10"/>
      <c r="H93" s="10">
        <f t="shared" si="77"/>
        <v>15</v>
      </c>
      <c r="I93" s="19">
        <f t="shared" si="78"/>
        <v>87.5</v>
      </c>
      <c r="J93" s="19"/>
      <c r="K93" s="19">
        <f t="shared" si="79"/>
        <v>87.5</v>
      </c>
    </row>
    <row r="94" spans="1:11" ht="28.3">
      <c r="A94" s="41"/>
      <c r="B94" s="43" t="s">
        <v>206</v>
      </c>
      <c r="C94" s="10">
        <v>65</v>
      </c>
      <c r="D94" s="10"/>
      <c r="E94" s="10">
        <f t="shared" si="76"/>
        <v>65</v>
      </c>
      <c r="F94" s="10">
        <v>65</v>
      </c>
      <c r="G94" s="10"/>
      <c r="H94" s="10">
        <f t="shared" ref="H94" si="80">F94+G94</f>
        <v>65</v>
      </c>
      <c r="I94" s="19">
        <f t="shared" ref="I94:I105" si="81">F94/C94*100-100</f>
        <v>0</v>
      </c>
      <c r="J94" s="19"/>
      <c r="K94" s="19">
        <f t="shared" ref="K94:K105" si="82">H94/E94*100-100</f>
        <v>0</v>
      </c>
    </row>
    <row r="95" spans="1:11" s="16" customFormat="1" ht="14.15">
      <c r="A95" s="39" t="s">
        <v>107</v>
      </c>
      <c r="B95" s="39" t="s">
        <v>108</v>
      </c>
      <c r="C95" s="24"/>
      <c r="D95" s="24"/>
      <c r="E95" s="24"/>
      <c r="F95" s="24"/>
      <c r="G95" s="24"/>
      <c r="H95" s="24"/>
      <c r="I95" s="19"/>
      <c r="J95" s="19"/>
      <c r="K95" s="19"/>
    </row>
    <row r="96" spans="1:11" ht="14.15">
      <c r="A96" s="41"/>
      <c r="B96" s="43" t="s">
        <v>189</v>
      </c>
      <c r="C96" s="10">
        <v>80000</v>
      </c>
      <c r="D96" s="10"/>
      <c r="E96" s="10">
        <f t="shared" ref="E96:E105" si="83">C96+D96</f>
        <v>80000</v>
      </c>
      <c r="F96" s="10"/>
      <c r="G96" s="10"/>
      <c r="H96" s="10">
        <f t="shared" ref="H96:H98" si="84">F96+G96</f>
        <v>0</v>
      </c>
      <c r="I96" s="19">
        <f t="shared" si="81"/>
        <v>-100</v>
      </c>
      <c r="J96" s="19"/>
      <c r="K96" s="19">
        <f t="shared" si="82"/>
        <v>-100</v>
      </c>
    </row>
    <row r="97" spans="1:11" ht="28.3">
      <c r="A97" s="41"/>
      <c r="B97" s="43" t="s">
        <v>190</v>
      </c>
      <c r="C97" s="10">
        <v>6900</v>
      </c>
      <c r="D97" s="10"/>
      <c r="E97" s="10">
        <f t="shared" si="83"/>
        <v>6900</v>
      </c>
      <c r="F97" s="10">
        <v>6849</v>
      </c>
      <c r="G97" s="10"/>
      <c r="H97" s="10">
        <f t="shared" si="84"/>
        <v>6849</v>
      </c>
      <c r="I97" s="19">
        <f t="shared" ref="I97" si="85">F97/C97*100-100</f>
        <v>-0.73913043478260931</v>
      </c>
      <c r="J97" s="19"/>
      <c r="K97" s="19">
        <f t="shared" ref="K97" si="86">H97/E97*100-100</f>
        <v>-0.73913043478260931</v>
      </c>
    </row>
    <row r="98" spans="1:11" ht="28.3">
      <c r="A98" s="41"/>
      <c r="B98" s="43" t="s">
        <v>191</v>
      </c>
      <c r="C98" s="10">
        <v>10254</v>
      </c>
      <c r="D98" s="10"/>
      <c r="E98" s="10">
        <f t="shared" si="83"/>
        <v>10254</v>
      </c>
      <c r="F98" s="10">
        <v>10353</v>
      </c>
      <c r="G98" s="10"/>
      <c r="H98" s="10">
        <f t="shared" si="84"/>
        <v>10353</v>
      </c>
      <c r="I98" s="19">
        <f t="shared" si="81"/>
        <v>0.96547688706844781</v>
      </c>
      <c r="J98" s="19"/>
      <c r="K98" s="19">
        <f t="shared" si="82"/>
        <v>0.96547688706844781</v>
      </c>
    </row>
    <row r="99" spans="1:11" ht="42.4">
      <c r="A99" s="41"/>
      <c r="B99" s="43" t="s">
        <v>192</v>
      </c>
      <c r="C99" s="10">
        <v>313</v>
      </c>
      <c r="D99" s="10"/>
      <c r="E99" s="10">
        <f t="shared" si="83"/>
        <v>313</v>
      </c>
      <c r="F99" s="10">
        <v>318</v>
      </c>
      <c r="G99" s="10"/>
      <c r="H99" s="10">
        <f t="shared" ref="H99:H102" si="87">F99+G99</f>
        <v>318</v>
      </c>
      <c r="I99" s="19">
        <f t="shared" si="81"/>
        <v>1.5974440894568716</v>
      </c>
      <c r="J99" s="19"/>
      <c r="K99" s="19">
        <f t="shared" si="82"/>
        <v>1.5974440894568716</v>
      </c>
    </row>
    <row r="100" spans="1:11" ht="42.4">
      <c r="A100" s="41"/>
      <c r="B100" s="43" t="s">
        <v>193</v>
      </c>
      <c r="C100" s="10">
        <v>297</v>
      </c>
      <c r="D100" s="10"/>
      <c r="E100" s="10">
        <f t="shared" si="83"/>
        <v>297</v>
      </c>
      <c r="F100" s="10">
        <v>301</v>
      </c>
      <c r="G100" s="10"/>
      <c r="H100" s="10">
        <f t="shared" si="87"/>
        <v>301</v>
      </c>
      <c r="I100" s="19">
        <f t="shared" si="81"/>
        <v>1.3468013468013424</v>
      </c>
      <c r="J100" s="19"/>
      <c r="K100" s="19">
        <f t="shared" si="82"/>
        <v>1.3468013468013424</v>
      </c>
    </row>
    <row r="101" spans="1:11" ht="42.4">
      <c r="A101" s="41"/>
      <c r="B101" s="236" t="s">
        <v>666</v>
      </c>
      <c r="C101" s="10">
        <v>160</v>
      </c>
      <c r="D101" s="10"/>
      <c r="E101" s="10">
        <f t="shared" si="83"/>
        <v>160</v>
      </c>
      <c r="F101" s="10">
        <v>170</v>
      </c>
      <c r="G101" s="10"/>
      <c r="H101" s="10">
        <f t="shared" si="87"/>
        <v>170</v>
      </c>
      <c r="I101" s="19">
        <f t="shared" si="81"/>
        <v>6.25</v>
      </c>
      <c r="J101" s="19"/>
      <c r="K101" s="19">
        <f t="shared" si="82"/>
        <v>6.25</v>
      </c>
    </row>
    <row r="102" spans="1:11" ht="42.4">
      <c r="A102" s="41"/>
      <c r="B102" s="43" t="s">
        <v>207</v>
      </c>
      <c r="C102" s="10">
        <v>4841</v>
      </c>
      <c r="D102" s="10"/>
      <c r="E102" s="10">
        <f t="shared" si="83"/>
        <v>4841</v>
      </c>
      <c r="F102" s="10">
        <v>8348</v>
      </c>
      <c r="G102" s="10"/>
      <c r="H102" s="10">
        <f t="shared" si="87"/>
        <v>8348</v>
      </c>
      <c r="I102" s="19">
        <f t="shared" si="81"/>
        <v>72.443709977277422</v>
      </c>
      <c r="J102" s="19"/>
      <c r="K102" s="19">
        <f t="shared" si="82"/>
        <v>72.443709977277422</v>
      </c>
    </row>
    <row r="103" spans="1:11" ht="32.299999999999997" customHeight="1">
      <c r="A103" s="41"/>
      <c r="B103" s="43" t="s">
        <v>208</v>
      </c>
      <c r="C103" s="10">
        <v>50</v>
      </c>
      <c r="D103" s="10"/>
      <c r="E103" s="10">
        <f t="shared" si="83"/>
        <v>50</v>
      </c>
      <c r="F103" s="10">
        <v>57</v>
      </c>
      <c r="G103" s="10"/>
      <c r="H103" s="10">
        <f t="shared" ref="H103:H104" si="88">F103+G103</f>
        <v>57</v>
      </c>
      <c r="I103" s="19">
        <f t="shared" si="81"/>
        <v>13.999999999999986</v>
      </c>
      <c r="J103" s="19"/>
      <c r="K103" s="19">
        <f t="shared" si="82"/>
        <v>13.999999999999986</v>
      </c>
    </row>
    <row r="104" spans="1:11" ht="35.85" customHeight="1">
      <c r="A104" s="41"/>
      <c r="B104" s="43" t="s">
        <v>209</v>
      </c>
      <c r="C104" s="10">
        <v>15600</v>
      </c>
      <c r="D104" s="10"/>
      <c r="E104" s="10">
        <f t="shared" si="83"/>
        <v>15600</v>
      </c>
      <c r="F104" s="10">
        <v>15800</v>
      </c>
      <c r="G104" s="10"/>
      <c r="H104" s="10">
        <f t="shared" si="88"/>
        <v>15800</v>
      </c>
      <c r="I104" s="19">
        <f t="shared" si="81"/>
        <v>1.2820512820512704</v>
      </c>
      <c r="J104" s="19"/>
      <c r="K104" s="19">
        <f t="shared" si="82"/>
        <v>1.2820512820512704</v>
      </c>
    </row>
    <row r="105" spans="1:11" ht="56.55">
      <c r="A105" s="41"/>
      <c r="B105" s="43" t="s">
        <v>214</v>
      </c>
      <c r="C105" s="10">
        <v>1</v>
      </c>
      <c r="D105" s="10"/>
      <c r="E105" s="10">
        <f t="shared" si="83"/>
        <v>1</v>
      </c>
      <c r="F105" s="10"/>
      <c r="G105" s="10"/>
      <c r="H105" s="10">
        <f t="shared" ref="H105" si="89">F105+G105</f>
        <v>0</v>
      </c>
      <c r="I105" s="19">
        <f t="shared" si="81"/>
        <v>-100</v>
      </c>
      <c r="J105" s="19"/>
      <c r="K105" s="19">
        <f t="shared" si="82"/>
        <v>-100</v>
      </c>
    </row>
    <row r="106" spans="1:11" s="16" customFormat="1" ht="14.15">
      <c r="A106" s="39" t="s">
        <v>110</v>
      </c>
      <c r="B106" s="39" t="s">
        <v>111</v>
      </c>
      <c r="C106" s="24"/>
      <c r="D106" s="24"/>
      <c r="E106" s="24"/>
      <c r="F106" s="24"/>
      <c r="G106" s="24"/>
      <c r="H106" s="24"/>
      <c r="I106" s="25"/>
      <c r="J106" s="19"/>
      <c r="K106" s="19"/>
    </row>
    <row r="107" spans="1:11" ht="42.4">
      <c r="A107" s="41"/>
      <c r="B107" s="43" t="s">
        <v>195</v>
      </c>
      <c r="C107" s="10">
        <v>2093166.16</v>
      </c>
      <c r="D107" s="10"/>
      <c r="E107" s="10">
        <f t="shared" ref="E107:E112" si="90">C107+D107</f>
        <v>2093166.16</v>
      </c>
      <c r="F107" s="10">
        <v>2302839.34</v>
      </c>
      <c r="G107" s="10"/>
      <c r="H107" s="10">
        <f t="shared" ref="H107:H110" si="91">F107+G107</f>
        <v>2302839.34</v>
      </c>
      <c r="I107" s="19">
        <f t="shared" ref="I107:I110" si="92">F107/C107*100-100</f>
        <v>10.017034672488691</v>
      </c>
      <c r="J107" s="19"/>
      <c r="K107" s="19">
        <f t="shared" ref="K107:K110" si="93">H107/E107*100-100</f>
        <v>10.017034672488691</v>
      </c>
    </row>
    <row r="108" spans="1:11" ht="56.55">
      <c r="A108" s="41"/>
      <c r="B108" s="43" t="s">
        <v>196</v>
      </c>
      <c r="C108" s="10">
        <v>91007.22</v>
      </c>
      <c r="D108" s="10"/>
      <c r="E108" s="10">
        <f t="shared" si="90"/>
        <v>91007.22</v>
      </c>
      <c r="F108" s="10">
        <v>104674.52</v>
      </c>
      <c r="G108" s="10"/>
      <c r="H108" s="10">
        <f t="shared" si="91"/>
        <v>104674.52</v>
      </c>
      <c r="I108" s="19">
        <f t="shared" si="92"/>
        <v>15.017819465312755</v>
      </c>
      <c r="J108" s="19"/>
      <c r="K108" s="19">
        <f t="shared" si="93"/>
        <v>15.017819465312755</v>
      </c>
    </row>
    <row r="109" spans="1:11" ht="28.3">
      <c r="A109" s="41"/>
      <c r="B109" s="43" t="s">
        <v>197</v>
      </c>
      <c r="C109" s="10">
        <v>303.36</v>
      </c>
      <c r="D109" s="10"/>
      <c r="E109" s="10">
        <f t="shared" si="90"/>
        <v>303.36</v>
      </c>
      <c r="F109" s="10">
        <v>336.23</v>
      </c>
      <c r="G109" s="10"/>
      <c r="H109" s="10">
        <f t="shared" si="91"/>
        <v>336.23</v>
      </c>
      <c r="I109" s="19">
        <f t="shared" si="92"/>
        <v>10.835311181434591</v>
      </c>
      <c r="J109" s="19"/>
      <c r="K109" s="19">
        <f t="shared" si="93"/>
        <v>10.835311181434591</v>
      </c>
    </row>
    <row r="110" spans="1:11" ht="28.3">
      <c r="A110" s="41"/>
      <c r="B110" s="43" t="s">
        <v>198</v>
      </c>
      <c r="C110" s="10">
        <v>26.16</v>
      </c>
      <c r="D110" s="10"/>
      <c r="E110" s="10">
        <f t="shared" si="90"/>
        <v>26.16</v>
      </c>
      <c r="F110" s="10"/>
      <c r="G110" s="10"/>
      <c r="H110" s="10">
        <f t="shared" si="91"/>
        <v>0</v>
      </c>
      <c r="I110" s="19">
        <f t="shared" si="92"/>
        <v>-100</v>
      </c>
      <c r="J110" s="19"/>
      <c r="K110" s="19">
        <f t="shared" si="93"/>
        <v>-100</v>
      </c>
    </row>
    <row r="111" spans="1:11" ht="42.4">
      <c r="A111" s="41"/>
      <c r="B111" s="43" t="s">
        <v>210</v>
      </c>
      <c r="C111" s="10">
        <v>4562.5</v>
      </c>
      <c r="D111" s="10"/>
      <c r="E111" s="10">
        <f t="shared" si="90"/>
        <v>4562.5</v>
      </c>
      <c r="F111" s="10">
        <v>2000</v>
      </c>
      <c r="G111" s="10"/>
      <c r="H111" s="10">
        <f t="shared" ref="H111:H112" si="94">F111+G111</f>
        <v>2000</v>
      </c>
      <c r="I111" s="19">
        <f t="shared" ref="I111:I112" si="95">F111/C111*100-100</f>
        <v>-56.164383561643838</v>
      </c>
      <c r="J111" s="19"/>
      <c r="K111" s="19">
        <f t="shared" ref="K111:K112" si="96">H111/E111*100-100</f>
        <v>-56.164383561643838</v>
      </c>
    </row>
    <row r="112" spans="1:11" ht="56.55">
      <c r="A112" s="41"/>
      <c r="B112" s="43" t="s">
        <v>211</v>
      </c>
      <c r="C112" s="10">
        <v>7.54</v>
      </c>
      <c r="D112" s="10"/>
      <c r="E112" s="10">
        <f t="shared" si="90"/>
        <v>7.54</v>
      </c>
      <c r="F112" s="10">
        <v>3.59</v>
      </c>
      <c r="G112" s="10"/>
      <c r="H112" s="10">
        <f t="shared" si="94"/>
        <v>3.59</v>
      </c>
      <c r="I112" s="19">
        <f t="shared" si="95"/>
        <v>-52.387267904509287</v>
      </c>
      <c r="J112" s="19"/>
      <c r="K112" s="19">
        <f t="shared" si="96"/>
        <v>-52.387267904509287</v>
      </c>
    </row>
    <row r="113" spans="1:11" s="16" customFormat="1" ht="14.15">
      <c r="A113" s="39">
        <v>4</v>
      </c>
      <c r="B113" s="40" t="s">
        <v>199</v>
      </c>
      <c r="C113" s="24"/>
      <c r="D113" s="24"/>
      <c r="E113" s="24"/>
      <c r="F113" s="24"/>
      <c r="G113" s="24"/>
      <c r="H113" s="24"/>
      <c r="I113" s="25"/>
      <c r="J113" s="19"/>
      <c r="K113" s="25"/>
    </row>
    <row r="114" spans="1:11" ht="42.4">
      <c r="A114" s="41"/>
      <c r="B114" s="43" t="s">
        <v>200</v>
      </c>
      <c r="C114" s="10">
        <v>0.9</v>
      </c>
      <c r="D114" s="10"/>
      <c r="E114" s="10">
        <f t="shared" ref="E114:E118" si="97">C114+D114</f>
        <v>0.9</v>
      </c>
      <c r="F114" s="10"/>
      <c r="G114" s="10"/>
      <c r="H114" s="10">
        <f t="shared" ref="H114:H118" si="98">F114+G114</f>
        <v>0</v>
      </c>
      <c r="I114" s="19">
        <f t="shared" ref="I114:I118" si="99">F114/C114*100-100</f>
        <v>-100</v>
      </c>
      <c r="J114" s="19"/>
      <c r="K114" s="19">
        <f t="shared" ref="K114:K118" si="100">H114/E114*100-100</f>
        <v>-100</v>
      </c>
    </row>
    <row r="115" spans="1:11" ht="59.25" customHeight="1">
      <c r="A115" s="41"/>
      <c r="B115" s="43" t="s">
        <v>201</v>
      </c>
      <c r="C115" s="10">
        <v>-0.9</v>
      </c>
      <c r="D115" s="10"/>
      <c r="E115" s="10">
        <f t="shared" si="97"/>
        <v>-0.9</v>
      </c>
      <c r="F115" s="10">
        <v>1</v>
      </c>
      <c r="G115" s="10"/>
      <c r="H115" s="10">
        <f t="shared" si="98"/>
        <v>1</v>
      </c>
      <c r="I115" s="19">
        <f t="shared" si="99"/>
        <v>-211.11111111111111</v>
      </c>
      <c r="J115" s="19"/>
      <c r="K115" s="19">
        <f t="shared" si="100"/>
        <v>-211.11111111111111</v>
      </c>
    </row>
    <row r="116" spans="1:11" ht="56.55">
      <c r="A116" s="41"/>
      <c r="B116" s="43" t="s">
        <v>202</v>
      </c>
      <c r="C116" s="10">
        <v>94.9</v>
      </c>
      <c r="D116" s="10"/>
      <c r="E116" s="10">
        <f t="shared" si="97"/>
        <v>94.9</v>
      </c>
      <c r="F116" s="10">
        <v>94.9</v>
      </c>
      <c r="G116" s="10"/>
      <c r="H116" s="10">
        <f t="shared" si="98"/>
        <v>94.9</v>
      </c>
      <c r="I116" s="19">
        <f t="shared" si="99"/>
        <v>0</v>
      </c>
      <c r="J116" s="19"/>
      <c r="K116" s="19">
        <f t="shared" si="100"/>
        <v>0</v>
      </c>
    </row>
    <row r="117" spans="1:11" ht="42.4">
      <c r="A117" s="41"/>
      <c r="B117" s="43" t="s">
        <v>203</v>
      </c>
      <c r="C117" s="10">
        <v>3.7</v>
      </c>
      <c r="D117" s="10"/>
      <c r="E117" s="10">
        <f t="shared" si="97"/>
        <v>3.7</v>
      </c>
      <c r="F117" s="10">
        <v>-0.7</v>
      </c>
      <c r="G117" s="10"/>
      <c r="H117" s="10">
        <f t="shared" si="98"/>
        <v>-0.7</v>
      </c>
      <c r="I117" s="19">
        <f t="shared" si="99"/>
        <v>-118.91891891891892</v>
      </c>
      <c r="J117" s="19"/>
      <c r="K117" s="19">
        <f t="shared" si="100"/>
        <v>-118.91891891891892</v>
      </c>
    </row>
    <row r="118" spans="1:11" ht="56.55">
      <c r="A118" s="41"/>
      <c r="B118" s="43" t="s">
        <v>212</v>
      </c>
      <c r="C118" s="10">
        <v>-35.4</v>
      </c>
      <c r="D118" s="10"/>
      <c r="E118" s="10">
        <f t="shared" si="97"/>
        <v>-35.4</v>
      </c>
      <c r="F118" s="10"/>
      <c r="G118" s="10"/>
      <c r="H118" s="10">
        <f t="shared" si="98"/>
        <v>0</v>
      </c>
      <c r="I118" s="19">
        <f t="shared" si="99"/>
        <v>-100</v>
      </c>
      <c r="J118" s="19"/>
      <c r="K118" s="19">
        <f t="shared" si="100"/>
        <v>-100</v>
      </c>
    </row>
    <row r="119" spans="1:11" ht="17.350000000000001" customHeight="1">
      <c r="A119" s="365" t="s">
        <v>124</v>
      </c>
      <c r="B119" s="365"/>
      <c r="C119" s="365"/>
      <c r="D119" s="365"/>
      <c r="E119" s="365"/>
      <c r="F119" s="365"/>
      <c r="G119" s="365"/>
      <c r="H119" s="365"/>
      <c r="I119" s="365"/>
      <c r="J119" s="365"/>
      <c r="K119" s="365"/>
    </row>
    <row r="120" spans="1:11" ht="32.5" customHeight="1">
      <c r="A120" s="368" t="s">
        <v>692</v>
      </c>
      <c r="B120" s="368"/>
      <c r="C120" s="368"/>
      <c r="D120" s="368"/>
      <c r="E120" s="368"/>
      <c r="F120" s="368"/>
      <c r="G120" s="368"/>
      <c r="H120" s="368"/>
      <c r="I120" s="368"/>
      <c r="J120" s="368"/>
      <c r="K120" s="368"/>
    </row>
    <row r="121" spans="1:11" ht="13.8" customHeight="1">
      <c r="A121" s="369" t="s">
        <v>126</v>
      </c>
      <c r="B121" s="369"/>
      <c r="C121" s="369"/>
      <c r="D121" s="369"/>
      <c r="E121" s="369"/>
      <c r="F121" s="369"/>
      <c r="G121" s="369"/>
      <c r="H121" s="369"/>
      <c r="I121" s="369"/>
      <c r="J121" s="369"/>
      <c r="K121" s="369"/>
    </row>
    <row r="122" spans="1:11" ht="33.85" customHeight="1">
      <c r="A122" s="354" t="s">
        <v>127</v>
      </c>
      <c r="B122" s="354"/>
      <c r="C122" s="354"/>
      <c r="D122" s="354"/>
      <c r="E122" s="354"/>
      <c r="F122" s="354"/>
      <c r="G122" s="354"/>
      <c r="H122" s="354"/>
      <c r="I122" s="354"/>
      <c r="J122" s="354"/>
      <c r="K122" s="354"/>
    </row>
    <row r="123" spans="1:11" ht="15" customHeight="1">
      <c r="A123" s="385" t="s">
        <v>165</v>
      </c>
      <c r="B123" s="361"/>
      <c r="C123" s="361"/>
      <c r="D123" s="361"/>
      <c r="E123" s="361"/>
      <c r="F123" s="361"/>
      <c r="G123" s="361"/>
      <c r="H123" s="361"/>
      <c r="I123" s="361"/>
      <c r="J123" s="361"/>
      <c r="K123" s="361"/>
    </row>
    <row r="124" spans="1:11" ht="68.650000000000006">
      <c r="A124" s="41" t="s">
        <v>44</v>
      </c>
      <c r="B124" s="41" t="s">
        <v>9</v>
      </c>
      <c r="C124" s="13" t="s">
        <v>128</v>
      </c>
      <c r="D124" s="13" t="s">
        <v>129</v>
      </c>
      <c r="E124" s="13" t="s">
        <v>130</v>
      </c>
      <c r="F124" s="13" t="s">
        <v>102</v>
      </c>
      <c r="G124" s="13" t="s">
        <v>131</v>
      </c>
      <c r="H124" s="13" t="s">
        <v>132</v>
      </c>
    </row>
    <row r="125" spans="1:11" ht="14.15">
      <c r="A125" s="41" t="s">
        <v>6</v>
      </c>
      <c r="B125" s="41" t="s">
        <v>19</v>
      </c>
      <c r="C125" s="41" t="s">
        <v>29</v>
      </c>
      <c r="D125" s="41" t="s">
        <v>38</v>
      </c>
      <c r="E125" s="41" t="s">
        <v>37</v>
      </c>
      <c r="F125" s="41" t="s">
        <v>45</v>
      </c>
      <c r="G125" s="41" t="s">
        <v>36</v>
      </c>
      <c r="H125" s="41" t="s">
        <v>46</v>
      </c>
    </row>
    <row r="126" spans="1:11" ht="14.15">
      <c r="A126" s="41" t="s">
        <v>47</v>
      </c>
      <c r="B126" s="41" t="s">
        <v>48</v>
      </c>
      <c r="C126" s="41" t="s">
        <v>12</v>
      </c>
      <c r="D126" s="12"/>
      <c r="E126" s="12"/>
      <c r="F126" s="12">
        <f>E126-D126</f>
        <v>0</v>
      </c>
      <c r="G126" s="41" t="s">
        <v>12</v>
      </c>
      <c r="H126" s="41" t="s">
        <v>12</v>
      </c>
    </row>
    <row r="127" spans="1:11" ht="14.15">
      <c r="A127" s="41"/>
      <c r="B127" s="41" t="s">
        <v>49</v>
      </c>
      <c r="C127" s="41" t="s">
        <v>12</v>
      </c>
      <c r="D127" s="12"/>
      <c r="E127" s="12"/>
      <c r="F127" s="12">
        <f t="shared" ref="F127:F128" si="101">E127-D127</f>
        <v>0</v>
      </c>
      <c r="G127" s="41" t="s">
        <v>12</v>
      </c>
      <c r="H127" s="41" t="s">
        <v>12</v>
      </c>
    </row>
    <row r="128" spans="1:11" ht="28.3">
      <c r="A128" s="41"/>
      <c r="B128" s="41" t="s">
        <v>50</v>
      </c>
      <c r="C128" s="41" t="s">
        <v>12</v>
      </c>
      <c r="D128" s="12"/>
      <c r="E128" s="12"/>
      <c r="F128" s="12">
        <f t="shared" si="101"/>
        <v>0</v>
      </c>
      <c r="G128" s="41" t="s">
        <v>12</v>
      </c>
      <c r="H128" s="41" t="s">
        <v>12</v>
      </c>
    </row>
    <row r="129" spans="1:11" ht="14.15">
      <c r="A129" s="41"/>
      <c r="B129" s="41" t="s">
        <v>51</v>
      </c>
      <c r="C129" s="41" t="s">
        <v>12</v>
      </c>
      <c r="D129" s="12"/>
      <c r="E129" s="12"/>
      <c r="F129" s="12"/>
      <c r="G129" s="41" t="s">
        <v>12</v>
      </c>
      <c r="H129" s="41" t="s">
        <v>12</v>
      </c>
    </row>
    <row r="130" spans="1:11" ht="14.15">
      <c r="A130" s="41"/>
      <c r="B130" s="41" t="s">
        <v>52</v>
      </c>
      <c r="C130" s="41" t="s">
        <v>12</v>
      </c>
      <c r="D130" s="41"/>
      <c r="E130" s="41"/>
      <c r="F130" s="41"/>
      <c r="G130" s="41" t="s">
        <v>12</v>
      </c>
      <c r="H130" s="41" t="s">
        <v>12</v>
      </c>
    </row>
    <row r="131" spans="1:11">
      <c r="A131" s="359" t="s">
        <v>177</v>
      </c>
      <c r="B131" s="357"/>
      <c r="C131" s="357"/>
      <c r="D131" s="357"/>
      <c r="E131" s="357"/>
      <c r="F131" s="357"/>
      <c r="G131" s="357"/>
      <c r="H131" s="357"/>
    </row>
    <row r="132" spans="1:11" ht="14.15">
      <c r="A132" s="41" t="s">
        <v>19</v>
      </c>
      <c r="B132" s="41" t="s">
        <v>54</v>
      </c>
      <c r="C132" s="41" t="s">
        <v>12</v>
      </c>
      <c r="D132" s="12"/>
      <c r="E132" s="12"/>
      <c r="F132" s="12">
        <f t="shared" ref="F132" si="102">E132-D132</f>
        <v>0</v>
      </c>
      <c r="G132" s="41" t="s">
        <v>12</v>
      </c>
      <c r="H132" s="41" t="s">
        <v>12</v>
      </c>
    </row>
    <row r="133" spans="1:11">
      <c r="A133" s="359" t="s">
        <v>178</v>
      </c>
      <c r="B133" s="357"/>
      <c r="C133" s="357"/>
      <c r="D133" s="357"/>
      <c r="E133" s="357"/>
      <c r="F133" s="357"/>
      <c r="G133" s="357"/>
      <c r="H133" s="357"/>
    </row>
    <row r="134" spans="1:11">
      <c r="A134" s="357" t="s">
        <v>56</v>
      </c>
      <c r="B134" s="357"/>
      <c r="C134" s="357"/>
      <c r="D134" s="357"/>
      <c r="E134" s="357"/>
      <c r="F134" s="357"/>
      <c r="G134" s="357"/>
      <c r="H134" s="357"/>
    </row>
    <row r="135" spans="1:11" ht="14.15">
      <c r="A135" s="41" t="s">
        <v>21</v>
      </c>
      <c r="B135" s="41" t="s">
        <v>57</v>
      </c>
      <c r="C135" s="41"/>
      <c r="D135" s="41"/>
      <c r="E135" s="41"/>
      <c r="F135" s="41"/>
      <c r="G135" s="41"/>
      <c r="H135" s="41"/>
    </row>
    <row r="136" spans="1:11" ht="14.15">
      <c r="A136" s="41"/>
      <c r="B136" s="41" t="s">
        <v>58</v>
      </c>
      <c r="C136" s="41"/>
      <c r="D136" s="12"/>
      <c r="E136" s="12"/>
      <c r="F136" s="12">
        <f t="shared" ref="F136" si="103">E136-D136</f>
        <v>0</v>
      </c>
      <c r="G136" s="12"/>
      <c r="H136" s="41"/>
    </row>
    <row r="137" spans="1:11" ht="14.15" thickBot="1">
      <c r="A137" s="379" t="s">
        <v>59</v>
      </c>
      <c r="B137" s="380"/>
      <c r="C137" s="380"/>
      <c r="D137" s="380"/>
      <c r="E137" s="380"/>
      <c r="F137" s="380"/>
      <c r="G137" s="380"/>
      <c r="H137" s="381"/>
    </row>
    <row r="138" spans="1:11" ht="14.15">
      <c r="A138" s="41"/>
      <c r="B138" s="43" t="s">
        <v>179</v>
      </c>
      <c r="C138" s="41"/>
      <c r="D138" s="12"/>
      <c r="E138" s="12"/>
      <c r="F138" s="12">
        <f t="shared" ref="F138" si="104">E138-D138</f>
        <v>0</v>
      </c>
      <c r="G138" s="12"/>
      <c r="H138" s="41"/>
    </row>
    <row r="139" spans="1:11" ht="14.15">
      <c r="A139" s="41"/>
      <c r="B139" s="41" t="s">
        <v>61</v>
      </c>
      <c r="C139" s="41"/>
      <c r="D139" s="41"/>
      <c r="E139" s="41"/>
      <c r="F139" s="41"/>
      <c r="G139" s="41"/>
      <c r="H139" s="41"/>
    </row>
    <row r="140" spans="1:11" ht="28.3">
      <c r="A140" s="41" t="s">
        <v>22</v>
      </c>
      <c r="B140" s="41" t="s">
        <v>62</v>
      </c>
      <c r="C140" s="41" t="s">
        <v>12</v>
      </c>
      <c r="D140" s="41"/>
      <c r="E140" s="41"/>
      <c r="F140" s="41"/>
      <c r="G140" s="41" t="s">
        <v>12</v>
      </c>
      <c r="H140" s="41" t="s">
        <v>12</v>
      </c>
    </row>
    <row r="141" spans="1:11" ht="22.9" customHeight="1">
      <c r="A141" s="378" t="s">
        <v>133</v>
      </c>
      <c r="B141" s="378"/>
      <c r="C141" s="378"/>
      <c r="D141" s="378"/>
      <c r="E141" s="378"/>
      <c r="F141" s="378"/>
      <c r="G141" s="378"/>
      <c r="H141" s="378"/>
      <c r="I141" s="378"/>
      <c r="J141" s="378"/>
      <c r="K141" s="378"/>
    </row>
    <row r="142" spans="1:11" ht="34.15" customHeight="1">
      <c r="A142" s="360" t="s">
        <v>693</v>
      </c>
      <c r="B142" s="360"/>
      <c r="C142" s="360"/>
      <c r="D142" s="360"/>
      <c r="E142" s="360"/>
      <c r="F142" s="360"/>
      <c r="G142" s="360"/>
      <c r="H142" s="360"/>
      <c r="I142" s="360"/>
      <c r="J142" s="360"/>
      <c r="K142" s="360"/>
    </row>
    <row r="143" spans="1:11" ht="18" customHeight="1">
      <c r="A143" s="360" t="s">
        <v>134</v>
      </c>
      <c r="B143" s="382"/>
      <c r="C143" s="382"/>
      <c r="D143" s="382"/>
      <c r="E143" s="382"/>
      <c r="F143" s="382"/>
      <c r="G143" s="382"/>
      <c r="H143" s="382"/>
      <c r="I143" s="382"/>
      <c r="J143" s="382"/>
      <c r="K143" s="382"/>
    </row>
    <row r="144" spans="1:11" ht="78.05" customHeight="1">
      <c r="A144" s="383" t="s">
        <v>694</v>
      </c>
      <c r="B144" s="384"/>
      <c r="C144" s="384"/>
      <c r="D144" s="384"/>
      <c r="E144" s="384"/>
      <c r="F144" s="384"/>
      <c r="G144" s="384"/>
      <c r="H144" s="384"/>
      <c r="I144" s="384"/>
      <c r="J144" s="384"/>
      <c r="K144" s="384"/>
    </row>
    <row r="145" spans="1:11" ht="34.35" customHeight="1">
      <c r="A145" s="360" t="s">
        <v>695</v>
      </c>
      <c r="B145" s="360"/>
      <c r="C145" s="360"/>
      <c r="D145" s="360"/>
      <c r="E145" s="360"/>
      <c r="F145" s="360"/>
      <c r="G145" s="360"/>
      <c r="H145" s="360"/>
      <c r="I145" s="360"/>
      <c r="J145" s="360"/>
      <c r="K145" s="360"/>
    </row>
    <row r="146" spans="1:11" ht="34.35" customHeight="1">
      <c r="A146" s="360" t="s">
        <v>696</v>
      </c>
      <c r="B146" s="360"/>
      <c r="C146" s="360"/>
      <c r="D146" s="360"/>
      <c r="E146" s="360"/>
      <c r="F146" s="360"/>
      <c r="G146" s="360"/>
      <c r="H146" s="360"/>
      <c r="I146" s="360"/>
      <c r="J146" s="360"/>
      <c r="K146" s="360"/>
    </row>
    <row r="147" spans="1:11" ht="21.05" customHeight="1">
      <c r="A147" s="360" t="s">
        <v>184</v>
      </c>
      <c r="B147" s="360"/>
      <c r="C147" s="360"/>
      <c r="D147" s="360"/>
      <c r="E147" s="360"/>
      <c r="F147" s="360"/>
      <c r="G147" s="360"/>
      <c r="H147" s="360"/>
      <c r="I147" s="360"/>
      <c r="J147" s="360"/>
      <c r="K147" s="360"/>
    </row>
    <row r="148" spans="1:11" ht="63.95" customHeight="1">
      <c r="B148" s="26" t="s">
        <v>619</v>
      </c>
      <c r="C148" s="26"/>
      <c r="D148" s="26"/>
      <c r="E148" s="376" t="s">
        <v>620</v>
      </c>
      <c r="F148" s="376"/>
      <c r="G148" s="376"/>
    </row>
  </sheetData>
  <mergeCells count="73">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2:A43"/>
    <mergeCell ref="B42:B43"/>
    <mergeCell ref="C42:E42"/>
    <mergeCell ref="F42:H42"/>
    <mergeCell ref="I42:K42"/>
    <mergeCell ref="A17:K17"/>
    <mergeCell ref="A21:K21"/>
    <mergeCell ref="A27:E27"/>
    <mergeCell ref="A34:E34"/>
    <mergeCell ref="A40:K40"/>
    <mergeCell ref="A74:K74"/>
    <mergeCell ref="C44:E44"/>
    <mergeCell ref="F44:H44"/>
    <mergeCell ref="I44:K44"/>
    <mergeCell ref="A50:K50"/>
    <mergeCell ref="C51:E51"/>
    <mergeCell ref="F51:H51"/>
    <mergeCell ref="I51:K51"/>
    <mergeCell ref="A60:K60"/>
    <mergeCell ref="C61:E61"/>
    <mergeCell ref="F61:H61"/>
    <mergeCell ref="I61:K61"/>
    <mergeCell ref="A67:K67"/>
    <mergeCell ref="A82:K82"/>
    <mergeCell ref="A83:K83"/>
    <mergeCell ref="A87:K87"/>
    <mergeCell ref="A88:K88"/>
    <mergeCell ref="A75:K75"/>
    <mergeCell ref="A76:K76"/>
    <mergeCell ref="A77:K77"/>
    <mergeCell ref="A78:K78"/>
    <mergeCell ref="A79:A80"/>
    <mergeCell ref="B79:B80"/>
    <mergeCell ref="C79:E79"/>
    <mergeCell ref="F79:H79"/>
    <mergeCell ref="I79:K79"/>
    <mergeCell ref="A122:K122"/>
    <mergeCell ref="A123:K123"/>
    <mergeCell ref="A131:H131"/>
    <mergeCell ref="A133:H133"/>
    <mergeCell ref="A134:H134"/>
    <mergeCell ref="A146:K146"/>
    <mergeCell ref="A147:K147"/>
    <mergeCell ref="E148:G148"/>
    <mergeCell ref="C68:E68"/>
    <mergeCell ref="F68:H68"/>
    <mergeCell ref="I68:K68"/>
    <mergeCell ref="A73:K73"/>
    <mergeCell ref="A119:K119"/>
    <mergeCell ref="A120:K120"/>
    <mergeCell ref="A137:H137"/>
    <mergeCell ref="A141:K141"/>
    <mergeCell ref="A142:K142"/>
    <mergeCell ref="A143:K143"/>
    <mergeCell ref="A144:K144"/>
    <mergeCell ref="A145:K145"/>
    <mergeCell ref="A121:K121"/>
  </mergeCells>
  <pageMargins left="0.7" right="0.7" top="0.75" bottom="0.75" header="0.3" footer="0.3"/>
  <pageSetup paperSize="9" scale="70" orientation="landscape" verticalDpi="0" r:id="rId1"/>
  <rowBreaks count="5" manualBreakCount="5">
    <brk id="33" max="16383" man="1"/>
    <brk id="60" max="16383" man="1"/>
    <brk id="83" max="16383" man="1"/>
    <brk id="103" max="16383" man="1"/>
    <brk id="120" max="16383" man="1"/>
  </rowBreaks>
</worksheet>
</file>

<file path=xl/worksheets/sheet5.xml><?xml version="1.0" encoding="utf-8"?>
<worksheet xmlns="http://schemas.openxmlformats.org/spreadsheetml/2006/main" xmlns:r="http://schemas.openxmlformats.org/officeDocument/2006/relationships">
  <dimension ref="A1:K109"/>
  <sheetViews>
    <sheetView view="pageBreakPreview" topLeftCell="A82" zoomScaleNormal="85" zoomScaleSheetLayoutView="100" workbookViewId="0">
      <selection activeCell="B74" sqref="B74:B76"/>
    </sheetView>
  </sheetViews>
  <sheetFormatPr defaultColWidth="34" defaultRowHeight="13.5"/>
  <cols>
    <col min="1" max="1" width="5.5" style="3" customWidth="1"/>
    <col min="2" max="2" width="34" style="3"/>
    <col min="3" max="3" width="10.625" style="3" customWidth="1"/>
    <col min="4" max="6" width="9.5" style="3" customWidth="1"/>
    <col min="7" max="7" width="9.25" style="3" customWidth="1"/>
    <col min="8" max="10" width="9.5" style="3" customWidth="1"/>
    <col min="11" max="11" width="9.375" style="3" customWidth="1"/>
    <col min="12" max="16384" width="34" style="3"/>
  </cols>
  <sheetData>
    <row r="1" spans="1:11">
      <c r="H1" s="375" t="s">
        <v>63</v>
      </c>
      <c r="I1" s="375"/>
      <c r="J1" s="375"/>
      <c r="K1" s="375"/>
    </row>
    <row r="2" spans="1:11" ht="29.45" customHeight="1">
      <c r="H2" s="375" t="s">
        <v>64</v>
      </c>
      <c r="I2" s="375"/>
      <c r="J2" s="375"/>
      <c r="K2" s="375"/>
    </row>
    <row r="3" spans="1:11" ht="18.2">
      <c r="A3" s="372" t="s">
        <v>590</v>
      </c>
      <c r="B3" s="372"/>
      <c r="C3" s="372"/>
      <c r="D3" s="372"/>
      <c r="E3" s="372"/>
      <c r="F3" s="372"/>
      <c r="G3" s="372"/>
      <c r="H3" s="372"/>
      <c r="I3" s="372"/>
      <c r="J3" s="372"/>
      <c r="K3" s="372"/>
    </row>
    <row r="4" spans="1:11" ht="17.350000000000001" customHeight="1">
      <c r="A4" s="233" t="s">
        <v>65</v>
      </c>
      <c r="B4" s="233" t="s">
        <v>66</v>
      </c>
      <c r="C4" s="233"/>
      <c r="D4" s="370" t="s">
        <v>67</v>
      </c>
      <c r="E4" s="370"/>
      <c r="F4" s="370"/>
      <c r="G4" s="370"/>
      <c r="H4" s="370"/>
      <c r="I4" s="370"/>
      <c r="J4" s="370"/>
      <c r="K4" s="370"/>
    </row>
    <row r="5" spans="1:11" ht="18" customHeight="1">
      <c r="A5" s="2"/>
      <c r="B5" s="2" t="s">
        <v>68</v>
      </c>
      <c r="C5" s="2"/>
      <c r="D5" s="371" t="s">
        <v>69</v>
      </c>
      <c r="E5" s="371"/>
      <c r="F5" s="371"/>
      <c r="G5" s="371"/>
      <c r="H5" s="371"/>
      <c r="I5" s="371"/>
      <c r="J5" s="371"/>
      <c r="K5" s="371"/>
    </row>
    <row r="6" spans="1:11" ht="17.350000000000001" customHeight="1">
      <c r="A6" s="233" t="s">
        <v>70</v>
      </c>
      <c r="B6" s="233" t="s">
        <v>71</v>
      </c>
      <c r="C6" s="233"/>
      <c r="D6" s="370" t="s">
        <v>67</v>
      </c>
      <c r="E6" s="370"/>
      <c r="F6" s="370"/>
      <c r="G6" s="370"/>
      <c r="H6" s="370"/>
      <c r="I6" s="370"/>
      <c r="J6" s="370"/>
      <c r="K6" s="370"/>
    </row>
    <row r="7" spans="1:11" ht="18" customHeight="1">
      <c r="B7" s="2" t="s">
        <v>68</v>
      </c>
      <c r="D7" s="371" t="s">
        <v>72</v>
      </c>
      <c r="E7" s="371"/>
      <c r="F7" s="371"/>
      <c r="G7" s="371"/>
      <c r="H7" s="371"/>
      <c r="I7" s="371"/>
      <c r="J7" s="371"/>
      <c r="K7" s="371"/>
    </row>
    <row r="8" spans="1:11" s="233" customFormat="1" ht="39.700000000000003" customHeight="1">
      <c r="A8" s="233" t="s">
        <v>73</v>
      </c>
      <c r="B8" s="233" t="s">
        <v>699</v>
      </c>
      <c r="D8" s="386" t="s">
        <v>700</v>
      </c>
      <c r="E8" s="386"/>
      <c r="F8" s="386"/>
      <c r="G8" s="386"/>
      <c r="H8" s="386"/>
      <c r="I8" s="386"/>
      <c r="J8" s="386"/>
      <c r="K8" s="386"/>
    </row>
    <row r="9" spans="1:11" s="2" customFormat="1" ht="18.2">
      <c r="A9" s="233"/>
      <c r="B9" s="2" t="s">
        <v>68</v>
      </c>
      <c r="C9" s="5" t="s">
        <v>77</v>
      </c>
    </row>
    <row r="10" spans="1:11" s="2" customFormat="1" ht="35" customHeight="1">
      <c r="A10" s="233" t="s">
        <v>78</v>
      </c>
      <c r="B10" s="233" t="s">
        <v>79</v>
      </c>
      <c r="C10" s="373" t="s">
        <v>701</v>
      </c>
      <c r="D10" s="373"/>
      <c r="E10" s="373"/>
      <c r="F10" s="373"/>
      <c r="G10" s="373"/>
      <c r="H10" s="373"/>
      <c r="I10" s="373"/>
      <c r="J10" s="373"/>
      <c r="K10" s="373"/>
    </row>
    <row r="11" spans="1:11" s="2" customFormat="1" ht="16.850000000000001" customHeight="1">
      <c r="A11" s="233" t="s">
        <v>80</v>
      </c>
      <c r="B11" s="374" t="s">
        <v>81</v>
      </c>
      <c r="C11" s="374"/>
      <c r="D11" s="374"/>
      <c r="E11" s="374"/>
      <c r="F11" s="374"/>
      <c r="G11" s="374"/>
      <c r="H11" s="374"/>
      <c r="I11" s="374"/>
      <c r="J11" s="374"/>
      <c r="K11" s="374"/>
    </row>
    <row r="12" spans="1:11" ht="18" customHeight="1">
      <c r="A12" s="362" t="s">
        <v>82</v>
      </c>
      <c r="B12" s="363"/>
      <c r="C12" s="363"/>
      <c r="D12" s="363"/>
      <c r="E12" s="363"/>
      <c r="F12" s="363"/>
      <c r="G12" s="363"/>
      <c r="H12" s="363"/>
      <c r="I12" s="363"/>
      <c r="J12" s="363"/>
      <c r="K12" s="363"/>
    </row>
    <row r="13" spans="1:11" ht="16.850000000000001" customHeight="1">
      <c r="A13" s="357" t="s">
        <v>0</v>
      </c>
      <c r="B13" s="357" t="s">
        <v>1</v>
      </c>
      <c r="C13" s="358" t="s">
        <v>2</v>
      </c>
      <c r="D13" s="358"/>
      <c r="E13" s="358"/>
      <c r="F13" s="358" t="s">
        <v>3</v>
      </c>
      <c r="G13" s="358"/>
      <c r="H13" s="358"/>
      <c r="I13" s="358" t="s">
        <v>4</v>
      </c>
      <c r="J13" s="358"/>
      <c r="K13" s="358"/>
    </row>
    <row r="14" spans="1:11" ht="21.55">
      <c r="A14" s="357"/>
      <c r="B14" s="357"/>
      <c r="C14" s="7" t="s">
        <v>85</v>
      </c>
      <c r="D14" s="7" t="s">
        <v>86</v>
      </c>
      <c r="E14" s="7" t="s">
        <v>87</v>
      </c>
      <c r="F14" s="7" t="s">
        <v>85</v>
      </c>
      <c r="G14" s="7" t="s">
        <v>88</v>
      </c>
      <c r="H14" s="7" t="s">
        <v>87</v>
      </c>
      <c r="I14" s="7" t="s">
        <v>89</v>
      </c>
      <c r="J14" s="7" t="s">
        <v>90</v>
      </c>
      <c r="K14" s="7" t="s">
        <v>87</v>
      </c>
    </row>
    <row r="15" spans="1:11" s="8" customFormat="1" ht="10.8">
      <c r="A15" s="7"/>
      <c r="B15" s="7"/>
      <c r="C15" s="7" t="s">
        <v>91</v>
      </c>
      <c r="D15" s="7" t="s">
        <v>92</v>
      </c>
      <c r="E15" s="7" t="s">
        <v>93</v>
      </c>
      <c r="F15" s="7" t="s">
        <v>94</v>
      </c>
      <c r="G15" s="7" t="s">
        <v>95</v>
      </c>
      <c r="H15" s="7" t="s">
        <v>96</v>
      </c>
      <c r="I15" s="7" t="s">
        <v>97</v>
      </c>
      <c r="J15" s="7" t="s">
        <v>98</v>
      </c>
      <c r="K15" s="7" t="s">
        <v>99</v>
      </c>
    </row>
    <row r="16" spans="1:11" s="5" customFormat="1" ht="14.15">
      <c r="A16" s="234" t="s">
        <v>6</v>
      </c>
      <c r="B16" s="235" t="s">
        <v>161</v>
      </c>
      <c r="C16" s="10">
        <v>3</v>
      </c>
      <c r="D16" s="10"/>
      <c r="E16" s="10">
        <f>C16+D16</f>
        <v>3</v>
      </c>
      <c r="F16" s="10">
        <v>3</v>
      </c>
      <c r="G16" s="10"/>
      <c r="H16" s="10">
        <f>F16+G16</f>
        <v>3</v>
      </c>
      <c r="I16" s="10">
        <f>C16-F16</f>
        <v>0</v>
      </c>
      <c r="J16" s="10">
        <f>D16-G16</f>
        <v>0</v>
      </c>
      <c r="K16" s="10">
        <f>I16+J16</f>
        <v>0</v>
      </c>
    </row>
    <row r="17" spans="1:11" ht="19.55" customHeight="1">
      <c r="A17" s="362" t="s">
        <v>234</v>
      </c>
      <c r="B17" s="363"/>
      <c r="C17" s="363"/>
      <c r="D17" s="363"/>
      <c r="E17" s="363"/>
      <c r="F17" s="363"/>
      <c r="G17" s="363"/>
      <c r="H17" s="363"/>
      <c r="I17" s="363"/>
      <c r="J17" s="363"/>
      <c r="K17" s="363"/>
    </row>
    <row r="18" spans="1:11" ht="15.5">
      <c r="A18" s="232"/>
      <c r="B18" s="232" t="s">
        <v>7</v>
      </c>
      <c r="C18" s="232"/>
      <c r="D18" s="232"/>
      <c r="E18" s="232"/>
      <c r="F18" s="232"/>
      <c r="G18" s="232"/>
      <c r="H18" s="232"/>
      <c r="I18" s="232"/>
      <c r="J18" s="232"/>
      <c r="K18" s="232"/>
    </row>
    <row r="19" spans="1:11" ht="45.1" customHeight="1">
      <c r="A19" s="234">
        <v>1</v>
      </c>
      <c r="B19" s="236" t="s">
        <v>186</v>
      </c>
      <c r="C19" s="48">
        <v>3</v>
      </c>
      <c r="D19" s="48"/>
      <c r="E19" s="49">
        <f t="shared" ref="E19" si="0">C19+D19</f>
        <v>3</v>
      </c>
      <c r="F19" s="48">
        <v>3</v>
      </c>
      <c r="G19" s="48"/>
      <c r="H19" s="49">
        <f t="shared" ref="H19" si="1">F19+G19</f>
        <v>3</v>
      </c>
      <c r="I19" s="49">
        <f t="shared" ref="I19:J19" si="2">C19-F19</f>
        <v>0</v>
      </c>
      <c r="J19" s="49">
        <f t="shared" si="2"/>
        <v>0</v>
      </c>
      <c r="K19" s="49">
        <f t="shared" ref="K19" si="3">I19+J19</f>
        <v>0</v>
      </c>
    </row>
    <row r="20" spans="1:11" ht="21.55" customHeight="1">
      <c r="A20" s="362" t="s">
        <v>103</v>
      </c>
      <c r="B20" s="363"/>
      <c r="C20" s="363"/>
      <c r="D20" s="363"/>
      <c r="E20" s="363"/>
      <c r="F20" s="363"/>
      <c r="G20" s="363"/>
      <c r="H20" s="363"/>
      <c r="I20" s="363"/>
      <c r="J20" s="363"/>
      <c r="K20" s="363"/>
    </row>
    <row r="21" spans="1:11" ht="34.35">
      <c r="A21" s="232" t="s">
        <v>8</v>
      </c>
      <c r="B21" s="232" t="s">
        <v>9</v>
      </c>
      <c r="C21" s="13" t="s">
        <v>100</v>
      </c>
      <c r="D21" s="13" t="s">
        <v>101</v>
      </c>
      <c r="E21" s="13" t="s">
        <v>102</v>
      </c>
    </row>
    <row r="22" spans="1:11" ht="14.15">
      <c r="A22" s="232" t="s">
        <v>6</v>
      </c>
      <c r="B22" s="232" t="s">
        <v>11</v>
      </c>
      <c r="C22" s="232" t="s">
        <v>12</v>
      </c>
      <c r="D22" s="232"/>
      <c r="E22" s="232" t="s">
        <v>12</v>
      </c>
    </row>
    <row r="23" spans="1:11" ht="14.15">
      <c r="A23" s="232"/>
      <c r="B23" s="232" t="s">
        <v>13</v>
      </c>
      <c r="C23" s="232"/>
      <c r="D23" s="232"/>
      <c r="E23" s="232"/>
    </row>
    <row r="24" spans="1:11" ht="14.15">
      <c r="A24" s="232" t="s">
        <v>14</v>
      </c>
      <c r="B24" s="232" t="s">
        <v>15</v>
      </c>
      <c r="C24" s="232" t="s">
        <v>12</v>
      </c>
      <c r="D24" s="232"/>
      <c r="E24" s="232" t="s">
        <v>12</v>
      </c>
    </row>
    <row r="25" spans="1:11" ht="14.15">
      <c r="A25" s="232" t="s">
        <v>16</v>
      </c>
      <c r="B25" s="232" t="s">
        <v>17</v>
      </c>
      <c r="C25" s="232" t="s">
        <v>12</v>
      </c>
      <c r="D25" s="232"/>
      <c r="E25" s="232" t="s">
        <v>12</v>
      </c>
    </row>
    <row r="26" spans="1:11">
      <c r="A26" s="357" t="s">
        <v>18</v>
      </c>
      <c r="B26" s="357"/>
      <c r="C26" s="357"/>
      <c r="D26" s="357"/>
      <c r="E26" s="357"/>
    </row>
    <row r="27" spans="1:11" ht="14.15">
      <c r="A27" s="232" t="s">
        <v>19</v>
      </c>
      <c r="B27" s="232" t="s">
        <v>20</v>
      </c>
      <c r="C27" s="10"/>
      <c r="D27" s="10"/>
      <c r="E27" s="10">
        <f t="shared" ref="E27" si="4">SUM(E29:E32)</f>
        <v>0</v>
      </c>
    </row>
    <row r="28" spans="1:11" ht="14.15">
      <c r="A28" s="232"/>
      <c r="B28" s="232" t="s">
        <v>13</v>
      </c>
      <c r="C28" s="10"/>
      <c r="D28" s="10"/>
      <c r="E28" s="10"/>
    </row>
    <row r="29" spans="1:11" ht="14.15">
      <c r="A29" s="232" t="s">
        <v>21</v>
      </c>
      <c r="B29" s="232" t="s">
        <v>15</v>
      </c>
      <c r="C29" s="10"/>
      <c r="D29" s="10"/>
      <c r="E29" s="10">
        <f>C29-D29</f>
        <v>0</v>
      </c>
    </row>
    <row r="30" spans="1:11" ht="14.15">
      <c r="A30" s="232" t="s">
        <v>22</v>
      </c>
      <c r="B30" s="232" t="s">
        <v>23</v>
      </c>
      <c r="C30" s="10"/>
      <c r="D30" s="10"/>
      <c r="E30" s="10">
        <f t="shared" ref="E30:E32" si="5">C30-D30</f>
        <v>0</v>
      </c>
    </row>
    <row r="31" spans="1:11" ht="14.15">
      <c r="A31" s="232" t="s">
        <v>24</v>
      </c>
      <c r="B31" s="232" t="s">
        <v>25</v>
      </c>
      <c r="C31" s="10"/>
      <c r="D31" s="10"/>
      <c r="E31" s="10">
        <f t="shared" si="5"/>
        <v>0</v>
      </c>
    </row>
    <row r="32" spans="1:11" ht="14.15">
      <c r="A32" s="232" t="s">
        <v>26</v>
      </c>
      <c r="B32" s="232" t="s">
        <v>27</v>
      </c>
      <c r="C32" s="10"/>
      <c r="D32" s="10"/>
      <c r="E32" s="10">
        <f t="shared" si="5"/>
        <v>0</v>
      </c>
    </row>
    <row r="33" spans="1:11">
      <c r="A33" s="357" t="s">
        <v>28</v>
      </c>
      <c r="B33" s="357"/>
      <c r="C33" s="357"/>
      <c r="D33" s="357"/>
      <c r="E33" s="357"/>
    </row>
    <row r="34" spans="1:11" ht="14.15">
      <c r="A34" s="232" t="s">
        <v>29</v>
      </c>
      <c r="B34" s="232" t="s">
        <v>30</v>
      </c>
      <c r="C34" s="232" t="s">
        <v>12</v>
      </c>
      <c r="D34" s="232"/>
      <c r="E34" s="232"/>
    </row>
    <row r="35" spans="1:11" ht="14.15">
      <c r="A35" s="232"/>
      <c r="B35" s="232" t="s">
        <v>13</v>
      </c>
      <c r="C35" s="232"/>
      <c r="D35" s="232"/>
      <c r="E35" s="232"/>
    </row>
    <row r="36" spans="1:11" ht="14.15">
      <c r="A36" s="232" t="s">
        <v>31</v>
      </c>
      <c r="B36" s="232" t="s">
        <v>15</v>
      </c>
      <c r="C36" s="232" t="s">
        <v>12</v>
      </c>
      <c r="D36" s="232"/>
      <c r="E36" s="232"/>
    </row>
    <row r="37" spans="1:11" ht="14.15">
      <c r="A37" s="232" t="s">
        <v>32</v>
      </c>
      <c r="B37" s="232" t="s">
        <v>27</v>
      </c>
      <c r="C37" s="232" t="s">
        <v>12</v>
      </c>
      <c r="D37" s="232"/>
      <c r="E37" s="232"/>
    </row>
    <row r="39" spans="1:11" ht="16.149999999999999" customHeight="1">
      <c r="A39" s="362" t="s">
        <v>104</v>
      </c>
      <c r="B39" s="363"/>
      <c r="C39" s="363"/>
      <c r="D39" s="363"/>
      <c r="E39" s="363"/>
      <c r="F39" s="363"/>
      <c r="G39" s="363"/>
      <c r="H39" s="363"/>
      <c r="I39" s="363"/>
      <c r="J39" s="363"/>
      <c r="K39" s="363"/>
    </row>
    <row r="41" spans="1:11">
      <c r="A41" s="357" t="s">
        <v>8</v>
      </c>
      <c r="B41" s="357" t="s">
        <v>9</v>
      </c>
      <c r="C41" s="357" t="s">
        <v>33</v>
      </c>
      <c r="D41" s="357"/>
      <c r="E41" s="357"/>
      <c r="F41" s="357" t="s">
        <v>34</v>
      </c>
      <c r="G41" s="357"/>
      <c r="H41" s="357"/>
      <c r="I41" s="357" t="s">
        <v>10</v>
      </c>
      <c r="J41" s="357"/>
      <c r="K41" s="357"/>
    </row>
    <row r="42" spans="1:11" ht="22.9" customHeight="1">
      <c r="A42" s="357"/>
      <c r="B42" s="357"/>
      <c r="C42" s="7" t="s">
        <v>311</v>
      </c>
      <c r="D42" s="7" t="s">
        <v>153</v>
      </c>
      <c r="E42" s="7" t="s">
        <v>87</v>
      </c>
      <c r="F42" s="7" t="s">
        <v>311</v>
      </c>
      <c r="G42" s="7" t="s">
        <v>153</v>
      </c>
      <c r="H42" s="7" t="s">
        <v>87</v>
      </c>
      <c r="I42" s="7" t="s">
        <v>311</v>
      </c>
      <c r="J42" s="7" t="s">
        <v>153</v>
      </c>
      <c r="K42" s="7" t="s">
        <v>87</v>
      </c>
    </row>
    <row r="43" spans="1:11" s="16" customFormat="1" ht="14.15">
      <c r="A43" s="230" t="s">
        <v>105</v>
      </c>
      <c r="B43" s="230" t="s">
        <v>106</v>
      </c>
      <c r="C43" s="352"/>
      <c r="D43" s="352"/>
      <c r="E43" s="352"/>
      <c r="F43" s="352"/>
      <c r="G43" s="352"/>
      <c r="H43" s="352"/>
      <c r="I43" s="352"/>
      <c r="J43" s="352"/>
      <c r="K43" s="352"/>
    </row>
    <row r="44" spans="1:11">
      <c r="A44" s="232"/>
      <c r="B44" s="50" t="s">
        <v>702</v>
      </c>
      <c r="C44" s="10">
        <v>3000</v>
      </c>
      <c r="D44" s="10"/>
      <c r="E44" s="10">
        <f t="shared" ref="E44" si="6">C44+D44</f>
        <v>3000</v>
      </c>
      <c r="F44" s="10">
        <v>3000</v>
      </c>
      <c r="G44" s="10"/>
      <c r="H44" s="10">
        <f t="shared" ref="H44" si="7">F44+G44</f>
        <v>3000</v>
      </c>
      <c r="I44" s="10">
        <f t="shared" ref="I44:J44" si="8">F44-C44</f>
        <v>0</v>
      </c>
      <c r="J44" s="10">
        <f t="shared" si="8"/>
        <v>0</v>
      </c>
      <c r="K44" s="10">
        <f t="shared" ref="K44" si="9">I44+J44</f>
        <v>0</v>
      </c>
    </row>
    <row r="45" spans="1:11" ht="16.850000000000001" customHeight="1">
      <c r="A45" s="353" t="s">
        <v>656</v>
      </c>
      <c r="B45" s="352"/>
      <c r="C45" s="352"/>
      <c r="D45" s="352"/>
      <c r="E45" s="352"/>
      <c r="F45" s="352"/>
      <c r="G45" s="352"/>
      <c r="H45" s="352"/>
      <c r="I45" s="352"/>
      <c r="J45" s="352"/>
      <c r="K45" s="352"/>
    </row>
    <row r="46" spans="1:11" s="16" customFormat="1" ht="14.15">
      <c r="A46" s="230" t="s">
        <v>107</v>
      </c>
      <c r="B46" s="230" t="s">
        <v>108</v>
      </c>
      <c r="C46" s="352"/>
      <c r="D46" s="352"/>
      <c r="E46" s="352"/>
      <c r="F46" s="352"/>
      <c r="G46" s="352"/>
      <c r="H46" s="352"/>
      <c r="I46" s="352"/>
      <c r="J46" s="352"/>
      <c r="K46" s="352"/>
    </row>
    <row r="47" spans="1:11" ht="42.05" customHeight="1">
      <c r="A47" s="232"/>
      <c r="B47" s="50" t="s">
        <v>214</v>
      </c>
      <c r="C47" s="10">
        <v>1</v>
      </c>
      <c r="D47" s="10"/>
      <c r="E47" s="10">
        <f t="shared" ref="E47" si="10">C47+D47</f>
        <v>1</v>
      </c>
      <c r="F47" s="10">
        <v>1</v>
      </c>
      <c r="G47" s="10"/>
      <c r="H47" s="10">
        <f t="shared" ref="H47" si="11">F47+G47</f>
        <v>1</v>
      </c>
      <c r="I47" s="10">
        <f t="shared" ref="I47" si="12">F47-C47</f>
        <v>0</v>
      </c>
      <c r="J47" s="10">
        <f t="shared" ref="J47" si="13">G47-D47</f>
        <v>0</v>
      </c>
      <c r="K47" s="10">
        <f t="shared" ref="K47" si="14">I47+J47</f>
        <v>0</v>
      </c>
    </row>
    <row r="48" spans="1:11" ht="42.05" customHeight="1">
      <c r="A48" s="232"/>
      <c r="B48" s="50" t="s">
        <v>703</v>
      </c>
      <c r="C48" s="10">
        <v>350</v>
      </c>
      <c r="D48" s="10"/>
      <c r="E48" s="10">
        <f t="shared" ref="E48:E49" si="15">C48+D48</f>
        <v>350</v>
      </c>
      <c r="F48" s="10">
        <v>400</v>
      </c>
      <c r="G48" s="10"/>
      <c r="H48" s="10">
        <f t="shared" ref="H48:H49" si="16">F48+G48</f>
        <v>400</v>
      </c>
      <c r="I48" s="10">
        <f t="shared" ref="I48:J49" si="17">F48-C48</f>
        <v>50</v>
      </c>
      <c r="J48" s="10">
        <f t="shared" si="17"/>
        <v>0</v>
      </c>
      <c r="K48" s="10">
        <f t="shared" ref="K48:K49" si="18">I48+J48</f>
        <v>50</v>
      </c>
    </row>
    <row r="49" spans="1:11" ht="21.05" customHeight="1">
      <c r="A49" s="342"/>
      <c r="B49" s="50" t="s">
        <v>959</v>
      </c>
      <c r="C49" s="10">
        <v>300</v>
      </c>
      <c r="D49" s="10"/>
      <c r="E49" s="10">
        <f t="shared" si="15"/>
        <v>300</v>
      </c>
      <c r="F49" s="10">
        <v>300</v>
      </c>
      <c r="G49" s="10"/>
      <c r="H49" s="10">
        <f t="shared" si="16"/>
        <v>300</v>
      </c>
      <c r="I49" s="10">
        <f t="shared" si="17"/>
        <v>0</v>
      </c>
      <c r="J49" s="10">
        <f t="shared" si="17"/>
        <v>0</v>
      </c>
      <c r="K49" s="10">
        <f t="shared" si="18"/>
        <v>0</v>
      </c>
    </row>
    <row r="50" spans="1:11" ht="21.05" customHeight="1">
      <c r="A50" s="342"/>
      <c r="B50" s="50" t="s">
        <v>960</v>
      </c>
      <c r="C50" s="10">
        <v>50</v>
      </c>
      <c r="D50" s="10"/>
      <c r="E50" s="10">
        <f t="shared" ref="E50" si="19">C50+D50</f>
        <v>50</v>
      </c>
      <c r="F50" s="10">
        <v>100</v>
      </c>
      <c r="G50" s="10"/>
      <c r="H50" s="10">
        <f t="shared" ref="H50" si="20">F50+G50</f>
        <v>100</v>
      </c>
      <c r="I50" s="10">
        <f t="shared" ref="I50" si="21">F50-C50</f>
        <v>50</v>
      </c>
      <c r="J50" s="10">
        <f t="shared" ref="J50" si="22">G50-D50</f>
        <v>0</v>
      </c>
      <c r="K50" s="10">
        <f t="shared" ref="K50" si="23">I50+J50</f>
        <v>50</v>
      </c>
    </row>
    <row r="51" spans="1:11" ht="15" customHeight="1">
      <c r="A51" s="353" t="s">
        <v>704</v>
      </c>
      <c r="B51" s="357"/>
      <c r="C51" s="357"/>
      <c r="D51" s="357"/>
      <c r="E51" s="357"/>
      <c r="F51" s="357"/>
      <c r="G51" s="357"/>
      <c r="H51" s="357"/>
      <c r="I51" s="357"/>
      <c r="J51" s="357"/>
      <c r="K51" s="357"/>
    </row>
    <row r="52" spans="1:11" s="16" customFormat="1" ht="14.15">
      <c r="A52" s="230" t="s">
        <v>110</v>
      </c>
      <c r="B52" s="230" t="s">
        <v>111</v>
      </c>
      <c r="C52" s="352"/>
      <c r="D52" s="352"/>
      <c r="E52" s="352"/>
      <c r="F52" s="352"/>
      <c r="G52" s="352"/>
      <c r="H52" s="352"/>
      <c r="I52" s="352"/>
      <c r="J52" s="352"/>
      <c r="K52" s="352"/>
    </row>
    <row r="53" spans="1:11" ht="45.8">
      <c r="A53" s="232"/>
      <c r="B53" s="50" t="s">
        <v>215</v>
      </c>
      <c r="C53" s="10">
        <v>3000</v>
      </c>
      <c r="D53" s="10"/>
      <c r="E53" s="10">
        <f t="shared" ref="E53" si="24">C53+D53</f>
        <v>3000</v>
      </c>
      <c r="F53" s="10">
        <v>3000</v>
      </c>
      <c r="G53" s="10"/>
      <c r="H53" s="10">
        <f t="shared" ref="H53" si="25">F53+G53</f>
        <v>3000</v>
      </c>
      <c r="I53" s="10">
        <f t="shared" ref="I53:J53" si="26">F53-C53</f>
        <v>0</v>
      </c>
      <c r="J53" s="10">
        <f t="shared" si="26"/>
        <v>0</v>
      </c>
      <c r="K53" s="10">
        <f t="shared" ref="K53" si="27">I53+J53</f>
        <v>0</v>
      </c>
    </row>
    <row r="54" spans="1:11" ht="45.8">
      <c r="A54" s="232"/>
      <c r="B54" s="50" t="s">
        <v>705</v>
      </c>
      <c r="C54" s="10">
        <v>8.57</v>
      </c>
      <c r="D54" s="10"/>
      <c r="E54" s="10">
        <f>C54+D54</f>
        <v>8.57</v>
      </c>
      <c r="F54" s="10">
        <v>7.5</v>
      </c>
      <c r="G54" s="10"/>
      <c r="H54" s="10">
        <f>F54+G54</f>
        <v>7.5</v>
      </c>
      <c r="I54" s="10">
        <f>F54-C54</f>
        <v>-1.0700000000000003</v>
      </c>
      <c r="J54" s="10">
        <f>G54-D54</f>
        <v>0</v>
      </c>
      <c r="K54" s="10">
        <f>I54+J54</f>
        <v>-1.0700000000000003</v>
      </c>
    </row>
    <row r="55" spans="1:11" ht="19.55" customHeight="1">
      <c r="A55" s="353" t="s">
        <v>704</v>
      </c>
      <c r="B55" s="357"/>
      <c r="C55" s="357"/>
      <c r="D55" s="357"/>
      <c r="E55" s="357"/>
      <c r="F55" s="357"/>
      <c r="G55" s="357"/>
      <c r="H55" s="357"/>
      <c r="I55" s="357"/>
      <c r="J55" s="357"/>
      <c r="K55" s="357"/>
    </row>
    <row r="56" spans="1:11" ht="33" customHeight="1">
      <c r="A56" s="355" t="s">
        <v>119</v>
      </c>
      <c r="B56" s="356"/>
      <c r="C56" s="356"/>
      <c r="D56" s="356"/>
      <c r="E56" s="356"/>
      <c r="F56" s="356"/>
      <c r="G56" s="356"/>
      <c r="H56" s="356"/>
      <c r="I56" s="356"/>
      <c r="J56" s="356"/>
      <c r="K56" s="356"/>
    </row>
    <row r="57" spans="1:11" ht="14.5" customHeight="1">
      <c r="A57" s="354" t="s">
        <v>176</v>
      </c>
      <c r="B57" s="354"/>
      <c r="C57" s="354"/>
      <c r="D57" s="354"/>
      <c r="E57" s="354"/>
      <c r="F57" s="354"/>
      <c r="G57" s="354"/>
      <c r="H57" s="354"/>
      <c r="I57" s="354"/>
      <c r="J57" s="354"/>
      <c r="K57" s="354"/>
    </row>
    <row r="58" spans="1:11" ht="13.15" customHeight="1">
      <c r="A58" s="377" t="s">
        <v>120</v>
      </c>
      <c r="B58" s="377"/>
      <c r="C58" s="377"/>
      <c r="D58" s="377"/>
      <c r="E58" s="377"/>
      <c r="F58" s="377"/>
      <c r="G58" s="377"/>
      <c r="H58" s="377"/>
      <c r="I58" s="377"/>
      <c r="J58" s="377"/>
      <c r="K58" s="377"/>
    </row>
    <row r="59" spans="1:11">
      <c r="A59" s="354" t="s">
        <v>121</v>
      </c>
      <c r="B59" s="354"/>
      <c r="C59" s="354"/>
      <c r="D59" s="354"/>
      <c r="E59" s="354"/>
      <c r="F59" s="354"/>
      <c r="G59" s="354"/>
      <c r="H59" s="354"/>
      <c r="I59" s="354"/>
      <c r="J59" s="354"/>
      <c r="K59" s="354"/>
    </row>
    <row r="60" spans="1:11" ht="17.350000000000001" customHeight="1">
      <c r="A60" s="361" t="s">
        <v>39</v>
      </c>
      <c r="B60" s="361"/>
      <c r="C60" s="361"/>
      <c r="D60" s="361"/>
      <c r="E60" s="361"/>
      <c r="F60" s="361"/>
      <c r="G60" s="361"/>
      <c r="H60" s="361"/>
      <c r="I60" s="361"/>
      <c r="J60" s="361"/>
      <c r="K60" s="361"/>
    </row>
    <row r="61" spans="1:11" ht="28.3" customHeight="1">
      <c r="A61" s="357" t="s">
        <v>8</v>
      </c>
      <c r="B61" s="357" t="s">
        <v>9</v>
      </c>
      <c r="C61" s="358" t="s">
        <v>40</v>
      </c>
      <c r="D61" s="358"/>
      <c r="E61" s="358"/>
      <c r="F61" s="358" t="s">
        <v>41</v>
      </c>
      <c r="G61" s="358"/>
      <c r="H61" s="358"/>
      <c r="I61" s="364" t="s">
        <v>122</v>
      </c>
      <c r="J61" s="358"/>
      <c r="K61" s="358"/>
    </row>
    <row r="62" spans="1:11" s="8" customFormat="1" ht="20.350000000000001" customHeight="1">
      <c r="A62" s="357"/>
      <c r="B62" s="357"/>
      <c r="C62" s="7" t="s">
        <v>85</v>
      </c>
      <c r="D62" s="7" t="s">
        <v>86</v>
      </c>
      <c r="E62" s="7" t="s">
        <v>87</v>
      </c>
      <c r="F62" s="7" t="s">
        <v>85</v>
      </c>
      <c r="G62" s="7" t="s">
        <v>86</v>
      </c>
      <c r="H62" s="7" t="s">
        <v>87</v>
      </c>
      <c r="I62" s="7" t="s">
        <v>85</v>
      </c>
      <c r="J62" s="7" t="s">
        <v>86</v>
      </c>
      <c r="K62" s="7" t="s">
        <v>87</v>
      </c>
    </row>
    <row r="63" spans="1:11" ht="14.15">
      <c r="A63" s="232"/>
      <c r="B63" s="232" t="s">
        <v>42</v>
      </c>
      <c r="C63" s="49">
        <v>2.9820000000000002</v>
      </c>
      <c r="D63" s="49"/>
      <c r="E63" s="49">
        <f>C63+D63</f>
        <v>2.9820000000000002</v>
      </c>
      <c r="F63" s="49">
        <f>F16</f>
        <v>3</v>
      </c>
      <c r="G63" s="49">
        <f>G16</f>
        <v>0</v>
      </c>
      <c r="H63" s="49">
        <f>F63+G63</f>
        <v>3</v>
      </c>
      <c r="I63" s="49">
        <f>F63/C63*100-100</f>
        <v>0.60362173038228661</v>
      </c>
      <c r="J63" s="49"/>
      <c r="K63" s="49">
        <f>H63/E63*100-100</f>
        <v>0.60362173038228661</v>
      </c>
    </row>
    <row r="64" spans="1:11" ht="28.8" customHeight="1">
      <c r="A64" s="366" t="s">
        <v>123</v>
      </c>
      <c r="B64" s="366"/>
      <c r="C64" s="366"/>
      <c r="D64" s="366"/>
      <c r="E64" s="366"/>
      <c r="F64" s="366"/>
      <c r="G64" s="366"/>
      <c r="H64" s="366"/>
      <c r="I64" s="366"/>
      <c r="J64" s="366"/>
      <c r="K64" s="366"/>
    </row>
    <row r="65" spans="1:11" ht="22.2" customHeight="1">
      <c r="A65" s="367" t="s">
        <v>706</v>
      </c>
      <c r="B65" s="367"/>
      <c r="C65" s="367"/>
      <c r="D65" s="367"/>
      <c r="E65" s="367"/>
      <c r="F65" s="367"/>
      <c r="G65" s="367"/>
      <c r="H65" s="367"/>
      <c r="I65" s="367"/>
      <c r="J65" s="367"/>
      <c r="K65" s="367"/>
    </row>
    <row r="66" spans="1:11" ht="14.15">
      <c r="A66" s="232"/>
      <c r="B66" s="232" t="s">
        <v>13</v>
      </c>
      <c r="C66" s="232"/>
      <c r="D66" s="232"/>
      <c r="E66" s="232"/>
      <c r="F66" s="18"/>
      <c r="G66" s="18"/>
      <c r="H66" s="18"/>
      <c r="I66" s="18"/>
      <c r="J66" s="18"/>
      <c r="K66" s="18"/>
    </row>
    <row r="67" spans="1:11" ht="42.4">
      <c r="A67" s="232"/>
      <c r="B67" s="236" t="s">
        <v>186</v>
      </c>
      <c r="C67" s="46">
        <v>2.9820000000000002</v>
      </c>
      <c r="D67" s="46"/>
      <c r="E67" s="47">
        <f t="shared" ref="E67" si="28">C67+D67</f>
        <v>2.9820000000000002</v>
      </c>
      <c r="F67" s="48">
        <v>3</v>
      </c>
      <c r="G67" s="47"/>
      <c r="H67" s="47">
        <f t="shared" ref="H67" si="29">F67+G67</f>
        <v>3</v>
      </c>
      <c r="I67" s="47">
        <f t="shared" ref="I67" si="30">F67/C67*100-100</f>
        <v>0.60362173038228661</v>
      </c>
      <c r="J67" s="47"/>
      <c r="K67" s="47">
        <f t="shared" ref="K67" si="31">H67/E67*100-100</f>
        <v>0.60362173038228661</v>
      </c>
    </row>
    <row r="68" spans="1:11" ht="30.65" customHeight="1">
      <c r="A68" s="365" t="s">
        <v>125</v>
      </c>
      <c r="B68" s="358"/>
      <c r="C68" s="358"/>
      <c r="D68" s="358"/>
      <c r="E68" s="358"/>
      <c r="F68" s="358"/>
      <c r="G68" s="358"/>
      <c r="H68" s="358"/>
      <c r="I68" s="358"/>
      <c r="J68" s="358"/>
      <c r="K68" s="358"/>
    </row>
    <row r="69" spans="1:11" ht="29.95" customHeight="1">
      <c r="A69" s="367" t="s">
        <v>706</v>
      </c>
      <c r="B69" s="367"/>
      <c r="C69" s="367"/>
      <c r="D69" s="367"/>
      <c r="E69" s="367"/>
      <c r="F69" s="367"/>
      <c r="G69" s="367"/>
      <c r="H69" s="367"/>
      <c r="I69" s="367"/>
      <c r="J69" s="367"/>
      <c r="K69" s="367"/>
    </row>
    <row r="70" spans="1:11" s="16" customFormat="1" ht="14.15">
      <c r="A70" s="230" t="s">
        <v>105</v>
      </c>
      <c r="B70" s="230" t="s">
        <v>106</v>
      </c>
      <c r="C70" s="10"/>
      <c r="D70" s="10"/>
      <c r="E70" s="10"/>
      <c r="F70" s="10"/>
      <c r="G70" s="10"/>
      <c r="H70" s="10"/>
      <c r="I70" s="19"/>
      <c r="J70" s="19"/>
      <c r="K70" s="19"/>
    </row>
    <row r="71" spans="1:11" ht="42.4">
      <c r="A71" s="232"/>
      <c r="B71" s="236" t="s">
        <v>213</v>
      </c>
      <c r="C71" s="10">
        <v>2982</v>
      </c>
      <c r="D71" s="10"/>
      <c r="E71" s="10">
        <f t="shared" ref="E71" si="32">C71+D71</f>
        <v>2982</v>
      </c>
      <c r="F71" s="10">
        <v>3000</v>
      </c>
      <c r="G71" s="10"/>
      <c r="H71" s="10">
        <f t="shared" ref="H71:H73" si="33">F71+G71</f>
        <v>3000</v>
      </c>
      <c r="I71" s="19">
        <f t="shared" ref="I71:I73" si="34">F71/C71*100-100</f>
        <v>0.60362173038228661</v>
      </c>
      <c r="J71" s="19"/>
      <c r="K71" s="19">
        <f t="shared" ref="K71:K73" si="35">H71/E71*100-100</f>
        <v>0.60362173038228661</v>
      </c>
    </row>
    <row r="72" spans="1:11" s="16" customFormat="1" ht="14.15">
      <c r="A72" s="230" t="s">
        <v>107</v>
      </c>
      <c r="B72" s="230" t="s">
        <v>108</v>
      </c>
      <c r="C72" s="24"/>
      <c r="D72" s="24"/>
      <c r="E72" s="24"/>
      <c r="F72" s="24"/>
      <c r="G72" s="24"/>
      <c r="H72" s="24"/>
      <c r="I72" s="19"/>
      <c r="J72" s="19"/>
      <c r="K72" s="19"/>
    </row>
    <row r="73" spans="1:11" ht="56.55">
      <c r="A73" s="232"/>
      <c r="B73" s="236" t="s">
        <v>214</v>
      </c>
      <c r="C73" s="10">
        <v>1</v>
      </c>
      <c r="D73" s="10"/>
      <c r="E73" s="10">
        <f t="shared" ref="E73" si="36">C73+D73</f>
        <v>1</v>
      </c>
      <c r="F73" s="10">
        <v>1</v>
      </c>
      <c r="G73" s="10"/>
      <c r="H73" s="10">
        <f t="shared" si="33"/>
        <v>1</v>
      </c>
      <c r="I73" s="19">
        <f t="shared" si="34"/>
        <v>0</v>
      </c>
      <c r="J73" s="19"/>
      <c r="K73" s="19">
        <f t="shared" si="35"/>
        <v>0</v>
      </c>
    </row>
    <row r="74" spans="1:11" ht="34.35">
      <c r="A74" s="342"/>
      <c r="B74" s="50" t="s">
        <v>703</v>
      </c>
      <c r="C74" s="10"/>
      <c r="D74" s="10"/>
      <c r="E74" s="10">
        <f t="shared" ref="E74" si="37">C74+D74</f>
        <v>0</v>
      </c>
      <c r="F74" s="10">
        <v>400</v>
      </c>
      <c r="G74" s="10"/>
      <c r="H74" s="10">
        <f t="shared" ref="H74" si="38">F74+G74</f>
        <v>400</v>
      </c>
      <c r="I74" s="19"/>
      <c r="J74" s="19"/>
      <c r="K74" s="19"/>
    </row>
    <row r="75" spans="1:11">
      <c r="A75" s="342"/>
      <c r="B75" s="50" t="s">
        <v>959</v>
      </c>
      <c r="C75" s="10"/>
      <c r="D75" s="10"/>
      <c r="E75" s="10">
        <f t="shared" ref="E75" si="39">C75+D75</f>
        <v>0</v>
      </c>
      <c r="F75" s="10">
        <v>300</v>
      </c>
      <c r="G75" s="10"/>
      <c r="H75" s="10">
        <f t="shared" ref="H75" si="40">F75+G75</f>
        <v>300</v>
      </c>
      <c r="I75" s="19"/>
      <c r="J75" s="19"/>
      <c r="K75" s="19"/>
    </row>
    <row r="76" spans="1:11">
      <c r="A76" s="342"/>
      <c r="B76" s="50" t="s">
        <v>960</v>
      </c>
      <c r="C76" s="10"/>
      <c r="D76" s="10"/>
      <c r="E76" s="10">
        <f t="shared" ref="E76" si="41">C76+D76</f>
        <v>0</v>
      </c>
      <c r="F76" s="10">
        <v>100</v>
      </c>
      <c r="G76" s="10"/>
      <c r="H76" s="10">
        <f t="shared" ref="H76" si="42">F76+G76</f>
        <v>100</v>
      </c>
      <c r="I76" s="19"/>
      <c r="J76" s="19"/>
      <c r="K76" s="19"/>
    </row>
    <row r="77" spans="1:11" s="16" customFormat="1" ht="14.15">
      <c r="A77" s="230" t="s">
        <v>110</v>
      </c>
      <c r="B77" s="230" t="s">
        <v>111</v>
      </c>
      <c r="C77" s="24"/>
      <c r="D77" s="24"/>
      <c r="E77" s="24"/>
      <c r="F77" s="24"/>
      <c r="G77" s="24"/>
      <c r="H77" s="24"/>
      <c r="I77" s="25"/>
      <c r="J77" s="19"/>
      <c r="K77" s="19"/>
    </row>
    <row r="78" spans="1:11" ht="45.8">
      <c r="A78" s="232"/>
      <c r="B78" s="50" t="s">
        <v>215</v>
      </c>
      <c r="C78" s="10">
        <v>2982</v>
      </c>
      <c r="D78" s="10"/>
      <c r="E78" s="10">
        <f>C78+D78</f>
        <v>2982</v>
      </c>
      <c r="F78" s="10">
        <v>3000</v>
      </c>
      <c r="G78" s="10"/>
      <c r="H78" s="10">
        <f>F78+G78</f>
        <v>3000</v>
      </c>
      <c r="I78" s="19">
        <f>F78/C78*100-100</f>
        <v>0.60362173038228661</v>
      </c>
      <c r="J78" s="19"/>
      <c r="K78" s="19">
        <f>H78/E78*100-100</f>
        <v>0.60362173038228661</v>
      </c>
    </row>
    <row r="79" spans="1:11" ht="45.8">
      <c r="A79" s="232"/>
      <c r="B79" s="50" t="s">
        <v>705</v>
      </c>
      <c r="C79" s="10"/>
      <c r="D79" s="10"/>
      <c r="E79" s="10">
        <f t="shared" ref="E79" si="43">C79+D79</f>
        <v>0</v>
      </c>
      <c r="F79" s="10">
        <v>7.5</v>
      </c>
      <c r="G79" s="10"/>
      <c r="H79" s="10">
        <f t="shared" ref="H79" si="44">F79+G79</f>
        <v>7.5</v>
      </c>
      <c r="I79" s="19"/>
      <c r="J79" s="19"/>
      <c r="K79" s="19"/>
    </row>
    <row r="80" spans="1:11" ht="17.350000000000001" customHeight="1">
      <c r="A80" s="365" t="s">
        <v>124</v>
      </c>
      <c r="B80" s="365"/>
      <c r="C80" s="365"/>
      <c r="D80" s="365"/>
      <c r="E80" s="365"/>
      <c r="F80" s="365"/>
      <c r="G80" s="365"/>
      <c r="H80" s="365"/>
      <c r="I80" s="365"/>
      <c r="J80" s="365"/>
      <c r="K80" s="365"/>
    </row>
    <row r="81" spans="1:11" ht="32.5" customHeight="1">
      <c r="A81" s="368" t="s">
        <v>707</v>
      </c>
      <c r="B81" s="368"/>
      <c r="C81" s="368"/>
      <c r="D81" s="368"/>
      <c r="E81" s="368"/>
      <c r="F81" s="368"/>
      <c r="G81" s="368"/>
      <c r="H81" s="368"/>
      <c r="I81" s="368"/>
      <c r="J81" s="368"/>
      <c r="K81" s="368"/>
    </row>
    <row r="82" spans="1:11" ht="13.8" customHeight="1">
      <c r="A82" s="369" t="s">
        <v>126</v>
      </c>
      <c r="B82" s="369"/>
      <c r="C82" s="369"/>
      <c r="D82" s="369"/>
      <c r="E82" s="369"/>
      <c r="F82" s="369"/>
      <c r="G82" s="369"/>
      <c r="H82" s="369"/>
      <c r="I82" s="369"/>
      <c r="J82" s="369"/>
      <c r="K82" s="369"/>
    </row>
    <row r="83" spans="1:11" ht="30.3" customHeight="1">
      <c r="A83" s="354" t="s">
        <v>127</v>
      </c>
      <c r="B83" s="354"/>
      <c r="C83" s="354"/>
      <c r="D83" s="354"/>
      <c r="E83" s="354"/>
      <c r="F83" s="354"/>
      <c r="G83" s="354"/>
      <c r="H83" s="354"/>
      <c r="I83" s="354"/>
      <c r="J83" s="354"/>
      <c r="K83" s="354"/>
    </row>
    <row r="84" spans="1:11" ht="15" customHeight="1">
      <c r="A84" s="385" t="s">
        <v>165</v>
      </c>
      <c r="B84" s="361"/>
      <c r="C84" s="361"/>
      <c r="D84" s="361"/>
      <c r="E84" s="361"/>
      <c r="F84" s="361"/>
      <c r="G84" s="361"/>
      <c r="H84" s="361"/>
      <c r="I84" s="361"/>
      <c r="J84" s="361"/>
      <c r="K84" s="361"/>
    </row>
    <row r="85" spans="1:11" ht="68.650000000000006">
      <c r="A85" s="232" t="s">
        <v>44</v>
      </c>
      <c r="B85" s="232" t="s">
        <v>9</v>
      </c>
      <c r="C85" s="13" t="s">
        <v>128</v>
      </c>
      <c r="D85" s="13" t="s">
        <v>129</v>
      </c>
      <c r="E85" s="13" t="s">
        <v>130</v>
      </c>
      <c r="F85" s="13" t="s">
        <v>102</v>
      </c>
      <c r="G85" s="13" t="s">
        <v>131</v>
      </c>
      <c r="H85" s="13" t="s">
        <v>132</v>
      </c>
    </row>
    <row r="86" spans="1:11" ht="14.15">
      <c r="A86" s="232" t="s">
        <v>6</v>
      </c>
      <c r="B86" s="232" t="s">
        <v>19</v>
      </c>
      <c r="C86" s="232" t="s">
        <v>29</v>
      </c>
      <c r="D86" s="232" t="s">
        <v>38</v>
      </c>
      <c r="E86" s="232" t="s">
        <v>37</v>
      </c>
      <c r="F86" s="232" t="s">
        <v>45</v>
      </c>
      <c r="G86" s="232" t="s">
        <v>36</v>
      </c>
      <c r="H86" s="232" t="s">
        <v>46</v>
      </c>
    </row>
    <row r="87" spans="1:11" ht="14.15">
      <c r="A87" s="232" t="s">
        <v>47</v>
      </c>
      <c r="B87" s="232" t="s">
        <v>48</v>
      </c>
      <c r="C87" s="232" t="s">
        <v>12</v>
      </c>
      <c r="D87" s="12"/>
      <c r="E87" s="12"/>
      <c r="F87" s="12">
        <f>E87-D87</f>
        <v>0</v>
      </c>
      <c r="G87" s="232" t="s">
        <v>12</v>
      </c>
      <c r="H87" s="232" t="s">
        <v>12</v>
      </c>
    </row>
    <row r="88" spans="1:11" ht="14.15">
      <c r="A88" s="232"/>
      <c r="B88" s="232" t="s">
        <v>49</v>
      </c>
      <c r="C88" s="232" t="s">
        <v>12</v>
      </c>
      <c r="D88" s="12"/>
      <c r="E88" s="12"/>
      <c r="F88" s="12">
        <f t="shared" ref="F88:F89" si="45">E88-D88</f>
        <v>0</v>
      </c>
      <c r="G88" s="232" t="s">
        <v>12</v>
      </c>
      <c r="H88" s="232" t="s">
        <v>12</v>
      </c>
    </row>
    <row r="89" spans="1:11" ht="28.3">
      <c r="A89" s="232"/>
      <c r="B89" s="232" t="s">
        <v>50</v>
      </c>
      <c r="C89" s="232" t="s">
        <v>12</v>
      </c>
      <c r="D89" s="12"/>
      <c r="E89" s="12"/>
      <c r="F89" s="12">
        <f t="shared" si="45"/>
        <v>0</v>
      </c>
      <c r="G89" s="232" t="s">
        <v>12</v>
      </c>
      <c r="H89" s="232" t="s">
        <v>12</v>
      </c>
    </row>
    <row r="90" spans="1:11" ht="14.15">
      <c r="A90" s="232"/>
      <c r="B90" s="232" t="s">
        <v>51</v>
      </c>
      <c r="C90" s="232" t="s">
        <v>12</v>
      </c>
      <c r="D90" s="12"/>
      <c r="E90" s="12"/>
      <c r="F90" s="12"/>
      <c r="G90" s="232" t="s">
        <v>12</v>
      </c>
      <c r="H90" s="232" t="s">
        <v>12</v>
      </c>
    </row>
    <row r="91" spans="1:11" ht="14.15">
      <c r="A91" s="232"/>
      <c r="B91" s="232" t="s">
        <v>52</v>
      </c>
      <c r="C91" s="232" t="s">
        <v>12</v>
      </c>
      <c r="D91" s="232"/>
      <c r="E91" s="232"/>
      <c r="F91" s="232"/>
      <c r="G91" s="232" t="s">
        <v>12</v>
      </c>
      <c r="H91" s="232" t="s">
        <v>12</v>
      </c>
    </row>
    <row r="92" spans="1:11">
      <c r="A92" s="359" t="s">
        <v>177</v>
      </c>
      <c r="B92" s="357"/>
      <c r="C92" s="357"/>
      <c r="D92" s="357"/>
      <c r="E92" s="357"/>
      <c r="F92" s="357"/>
      <c r="G92" s="357"/>
      <c r="H92" s="357"/>
    </row>
    <row r="93" spans="1:11" ht="14.15">
      <c r="A93" s="232" t="s">
        <v>19</v>
      </c>
      <c r="B93" s="232" t="s">
        <v>54</v>
      </c>
      <c r="C93" s="232" t="s">
        <v>12</v>
      </c>
      <c r="D93" s="12"/>
      <c r="E93" s="12"/>
      <c r="F93" s="12">
        <f t="shared" ref="F93" si="46">E93-D93</f>
        <v>0</v>
      </c>
      <c r="G93" s="232" t="s">
        <v>12</v>
      </c>
      <c r="H93" s="232" t="s">
        <v>12</v>
      </c>
    </row>
    <row r="94" spans="1:11">
      <c r="A94" s="359" t="s">
        <v>178</v>
      </c>
      <c r="B94" s="357"/>
      <c r="C94" s="357"/>
      <c r="D94" s="357"/>
      <c r="E94" s="357"/>
      <c r="F94" s="357"/>
      <c r="G94" s="357"/>
      <c r="H94" s="357"/>
    </row>
    <row r="95" spans="1:11">
      <c r="A95" s="357" t="s">
        <v>56</v>
      </c>
      <c r="B95" s="357"/>
      <c r="C95" s="357"/>
      <c r="D95" s="357"/>
      <c r="E95" s="357"/>
      <c r="F95" s="357"/>
      <c r="G95" s="357"/>
      <c r="H95" s="357"/>
    </row>
    <row r="96" spans="1:11" ht="14.15">
      <c r="A96" s="232" t="s">
        <v>21</v>
      </c>
      <c r="B96" s="232" t="s">
        <v>57</v>
      </c>
      <c r="C96" s="232"/>
      <c r="D96" s="232"/>
      <c r="E96" s="232"/>
      <c r="F96" s="232"/>
      <c r="G96" s="232"/>
      <c r="H96" s="232"/>
    </row>
    <row r="97" spans="1:11" ht="14.15">
      <c r="A97" s="232"/>
      <c r="B97" s="232" t="s">
        <v>58</v>
      </c>
      <c r="C97" s="232"/>
      <c r="D97" s="12"/>
      <c r="E97" s="12"/>
      <c r="F97" s="12">
        <f t="shared" ref="F97" si="47">E97-D97</f>
        <v>0</v>
      </c>
      <c r="G97" s="12"/>
      <c r="H97" s="232"/>
    </row>
    <row r="98" spans="1:11" ht="14.15" thickBot="1">
      <c r="A98" s="379" t="s">
        <v>59</v>
      </c>
      <c r="B98" s="380"/>
      <c r="C98" s="380"/>
      <c r="D98" s="380"/>
      <c r="E98" s="380"/>
      <c r="F98" s="380"/>
      <c r="G98" s="380"/>
      <c r="H98" s="381"/>
    </row>
    <row r="99" spans="1:11" ht="14.15">
      <c r="A99" s="232"/>
      <c r="B99" s="236" t="s">
        <v>179</v>
      </c>
      <c r="C99" s="232"/>
      <c r="D99" s="12"/>
      <c r="E99" s="12"/>
      <c r="F99" s="12">
        <f t="shared" ref="F99" si="48">E99-D99</f>
        <v>0</v>
      </c>
      <c r="G99" s="12"/>
      <c r="H99" s="232"/>
    </row>
    <row r="100" spans="1:11" ht="14.15">
      <c r="A100" s="232"/>
      <c r="B100" s="232" t="s">
        <v>61</v>
      </c>
      <c r="C100" s="232"/>
      <c r="D100" s="232"/>
      <c r="E100" s="232"/>
      <c r="F100" s="232"/>
      <c r="G100" s="232"/>
      <c r="H100" s="232"/>
    </row>
    <row r="101" spans="1:11" ht="28.3">
      <c r="A101" s="232" t="s">
        <v>22</v>
      </c>
      <c r="B101" s="232" t="s">
        <v>62</v>
      </c>
      <c r="C101" s="232" t="s">
        <v>12</v>
      </c>
      <c r="D101" s="232"/>
      <c r="E101" s="232"/>
      <c r="F101" s="232"/>
      <c r="G101" s="232" t="s">
        <v>12</v>
      </c>
      <c r="H101" s="232" t="s">
        <v>12</v>
      </c>
    </row>
    <row r="102" spans="1:11" ht="22.9" customHeight="1">
      <c r="A102" s="378" t="s">
        <v>133</v>
      </c>
      <c r="B102" s="378"/>
      <c r="C102" s="378"/>
      <c r="D102" s="378"/>
      <c r="E102" s="378"/>
      <c r="F102" s="378"/>
      <c r="G102" s="378"/>
      <c r="H102" s="378"/>
      <c r="I102" s="378"/>
      <c r="J102" s="378"/>
      <c r="K102" s="378"/>
    </row>
    <row r="103" spans="1:11" ht="34.15" customHeight="1">
      <c r="A103" s="360" t="s">
        <v>708</v>
      </c>
      <c r="B103" s="360"/>
      <c r="C103" s="360"/>
      <c r="D103" s="360"/>
      <c r="E103" s="360"/>
      <c r="F103" s="360"/>
      <c r="G103" s="360"/>
      <c r="H103" s="360"/>
      <c r="I103" s="360"/>
      <c r="J103" s="360"/>
      <c r="K103" s="360"/>
    </row>
    <row r="104" spans="1:11" ht="18" customHeight="1">
      <c r="A104" s="360" t="s">
        <v>134</v>
      </c>
      <c r="B104" s="382"/>
      <c r="C104" s="382"/>
      <c r="D104" s="382"/>
      <c r="E104" s="382"/>
      <c r="F104" s="382"/>
      <c r="G104" s="382"/>
      <c r="H104" s="382"/>
      <c r="I104" s="382"/>
      <c r="J104" s="382"/>
      <c r="K104" s="382"/>
    </row>
    <row r="105" spans="1:11" ht="23.55" customHeight="1">
      <c r="A105" s="383" t="s">
        <v>709</v>
      </c>
      <c r="B105" s="384"/>
      <c r="C105" s="384"/>
      <c r="D105" s="384"/>
      <c r="E105" s="384"/>
      <c r="F105" s="384"/>
      <c r="G105" s="384"/>
      <c r="H105" s="384"/>
      <c r="I105" s="384"/>
      <c r="J105" s="384"/>
      <c r="K105" s="384"/>
    </row>
    <row r="106" spans="1:11" ht="26.25" customHeight="1">
      <c r="A106" s="360" t="s">
        <v>710</v>
      </c>
      <c r="B106" s="360"/>
      <c r="C106" s="360"/>
      <c r="D106" s="360"/>
      <c r="E106" s="360"/>
      <c r="F106" s="360"/>
      <c r="G106" s="360"/>
      <c r="H106" s="360"/>
      <c r="I106" s="360"/>
      <c r="J106" s="360"/>
      <c r="K106" s="360"/>
    </row>
    <row r="107" spans="1:11" ht="30.65" customHeight="1">
      <c r="A107" s="360" t="s">
        <v>711</v>
      </c>
      <c r="B107" s="360"/>
      <c r="C107" s="360"/>
      <c r="D107" s="360"/>
      <c r="E107" s="360"/>
      <c r="F107" s="360"/>
      <c r="G107" s="360"/>
      <c r="H107" s="360"/>
      <c r="I107" s="360"/>
      <c r="J107" s="360"/>
      <c r="K107" s="360"/>
    </row>
    <row r="108" spans="1:11" ht="21.05" customHeight="1">
      <c r="A108" s="360" t="s">
        <v>184</v>
      </c>
      <c r="B108" s="360"/>
      <c r="C108" s="360"/>
      <c r="D108" s="360"/>
      <c r="E108" s="360"/>
      <c r="F108" s="360"/>
      <c r="G108" s="360"/>
      <c r="H108" s="360"/>
      <c r="I108" s="360"/>
      <c r="J108" s="360"/>
      <c r="K108" s="360"/>
    </row>
    <row r="109" spans="1:11" ht="61.25" customHeight="1">
      <c r="B109" s="26" t="s">
        <v>619</v>
      </c>
      <c r="C109" s="26"/>
      <c r="D109" s="26"/>
      <c r="E109" s="376" t="s">
        <v>620</v>
      </c>
      <c r="F109" s="376"/>
      <c r="G109" s="376"/>
    </row>
  </sheetData>
  <mergeCells count="69">
    <mergeCell ref="A108:K108"/>
    <mergeCell ref="E109:G109"/>
    <mergeCell ref="A102:K102"/>
    <mergeCell ref="A103:K103"/>
    <mergeCell ref="A104:K104"/>
    <mergeCell ref="A105:K105"/>
    <mergeCell ref="A106:K106"/>
    <mergeCell ref="A107:K107"/>
    <mergeCell ref="A98:H98"/>
    <mergeCell ref="A65:K65"/>
    <mergeCell ref="A68:K68"/>
    <mergeCell ref="A69:K69"/>
    <mergeCell ref="A80:K80"/>
    <mergeCell ref="A81:K81"/>
    <mergeCell ref="A82:K82"/>
    <mergeCell ref="A83:K83"/>
    <mergeCell ref="A84:K84"/>
    <mergeCell ref="A92:H92"/>
    <mergeCell ref="A94:H94"/>
    <mergeCell ref="A95:H95"/>
    <mergeCell ref="A64:K64"/>
    <mergeCell ref="A56:K56"/>
    <mergeCell ref="A57:K57"/>
    <mergeCell ref="A58:K58"/>
    <mergeCell ref="A59:K59"/>
    <mergeCell ref="A60:K60"/>
    <mergeCell ref="A61:A62"/>
    <mergeCell ref="B61:B62"/>
    <mergeCell ref="C61:E61"/>
    <mergeCell ref="F61:H61"/>
    <mergeCell ref="I61:K61"/>
    <mergeCell ref="A51:K51"/>
    <mergeCell ref="C52:E52"/>
    <mergeCell ref="F52:H52"/>
    <mergeCell ref="I52:K52"/>
    <mergeCell ref="A55:K55"/>
    <mergeCell ref="C43:E43"/>
    <mergeCell ref="F43:H43"/>
    <mergeCell ref="I43:K43"/>
    <mergeCell ref="A45:K45"/>
    <mergeCell ref="C46:E46"/>
    <mergeCell ref="F46:H46"/>
    <mergeCell ref="I46:K46"/>
    <mergeCell ref="A17:K17"/>
    <mergeCell ref="A20:K20"/>
    <mergeCell ref="A26:E26"/>
    <mergeCell ref="A33:E33"/>
    <mergeCell ref="A39:K39"/>
    <mergeCell ref="A41:A42"/>
    <mergeCell ref="B41:B42"/>
    <mergeCell ref="C41:E41"/>
    <mergeCell ref="F41:H41"/>
    <mergeCell ref="I41:K41"/>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 right="0.7" top="0.75" bottom="0.75" header="0.3" footer="0.3"/>
  <pageSetup paperSize="9" scale="69" orientation="landscape" verticalDpi="0" r:id="rId1"/>
  <rowBreaks count="3" manualBreakCount="3">
    <brk id="38" max="16383" man="1"/>
    <brk id="69" max="16383" man="1"/>
    <brk id="101" max="16383" man="1"/>
  </rowBreaks>
</worksheet>
</file>

<file path=xl/worksheets/sheet6.xml><?xml version="1.0" encoding="utf-8"?>
<worksheet xmlns="http://schemas.openxmlformats.org/spreadsheetml/2006/main" xmlns:r="http://schemas.openxmlformats.org/officeDocument/2006/relationships">
  <dimension ref="A1:K134"/>
  <sheetViews>
    <sheetView view="pageBreakPreview" topLeftCell="A7" zoomScale="85" zoomScaleNormal="85" zoomScaleSheetLayoutView="85" workbookViewId="0">
      <selection activeCell="B21" sqref="B21"/>
    </sheetView>
  </sheetViews>
  <sheetFormatPr defaultColWidth="34" defaultRowHeight="13.5"/>
  <cols>
    <col min="1" max="1" width="5.5" style="3" customWidth="1"/>
    <col min="2" max="2" width="34" style="3"/>
    <col min="3" max="3" width="10.625" style="3" customWidth="1"/>
    <col min="4" max="6" width="9.5" style="3" customWidth="1"/>
    <col min="7" max="7" width="9.25" style="3" customWidth="1"/>
    <col min="8" max="10" width="9.5" style="3" customWidth="1"/>
    <col min="11" max="11" width="9.375" style="3" customWidth="1"/>
    <col min="12" max="16384" width="34" style="3"/>
  </cols>
  <sheetData>
    <row r="1" spans="1:11">
      <c r="H1" s="375" t="s">
        <v>63</v>
      </c>
      <c r="I1" s="375"/>
      <c r="J1" s="375"/>
      <c r="K1" s="375"/>
    </row>
    <row r="2" spans="1:11" ht="29.45" customHeight="1">
      <c r="H2" s="375" t="s">
        <v>64</v>
      </c>
      <c r="I2" s="375"/>
      <c r="J2" s="375"/>
      <c r="K2" s="375"/>
    </row>
    <row r="3" spans="1:11" ht="18.2">
      <c r="A3" s="372" t="s">
        <v>655</v>
      </c>
      <c r="B3" s="372"/>
      <c r="C3" s="372"/>
      <c r="D3" s="372"/>
      <c r="E3" s="372"/>
      <c r="F3" s="372"/>
      <c r="G3" s="372"/>
      <c r="H3" s="372"/>
      <c r="I3" s="372"/>
      <c r="J3" s="372"/>
      <c r="K3" s="372"/>
    </row>
    <row r="4" spans="1:11" ht="17.350000000000001" customHeight="1">
      <c r="A4" s="56" t="s">
        <v>65</v>
      </c>
      <c r="B4" s="56" t="s">
        <v>66</v>
      </c>
      <c r="C4" s="56"/>
      <c r="D4" s="370" t="s">
        <v>67</v>
      </c>
      <c r="E4" s="370"/>
      <c r="F4" s="370"/>
      <c r="G4" s="370"/>
      <c r="H4" s="370"/>
      <c r="I4" s="370"/>
      <c r="J4" s="370"/>
      <c r="K4" s="370"/>
    </row>
    <row r="5" spans="1:11" ht="18" customHeight="1">
      <c r="A5" s="2"/>
      <c r="B5" s="2" t="s">
        <v>68</v>
      </c>
      <c r="C5" s="2"/>
      <c r="D5" s="371" t="s">
        <v>69</v>
      </c>
      <c r="E5" s="371"/>
      <c r="F5" s="371"/>
      <c r="G5" s="371"/>
      <c r="H5" s="371"/>
      <c r="I5" s="371"/>
      <c r="J5" s="371"/>
      <c r="K5" s="371"/>
    </row>
    <row r="6" spans="1:11" ht="17.350000000000001" customHeight="1">
      <c r="A6" s="56" t="s">
        <v>70</v>
      </c>
      <c r="B6" s="56" t="s">
        <v>71</v>
      </c>
      <c r="C6" s="56"/>
      <c r="D6" s="370" t="s">
        <v>67</v>
      </c>
      <c r="E6" s="370"/>
      <c r="F6" s="370"/>
      <c r="G6" s="370"/>
      <c r="H6" s="370"/>
      <c r="I6" s="370"/>
      <c r="J6" s="370"/>
      <c r="K6" s="370"/>
    </row>
    <row r="7" spans="1:11" ht="18" customHeight="1">
      <c r="B7" s="2" t="s">
        <v>68</v>
      </c>
      <c r="D7" s="371" t="s">
        <v>72</v>
      </c>
      <c r="E7" s="371"/>
      <c r="F7" s="371"/>
      <c r="G7" s="371"/>
      <c r="H7" s="371"/>
      <c r="I7" s="371"/>
      <c r="J7" s="371"/>
      <c r="K7" s="371"/>
    </row>
    <row r="8" spans="1:11" s="56" customFormat="1" ht="40.549999999999997" customHeight="1">
      <c r="A8" s="56" t="s">
        <v>73</v>
      </c>
      <c r="B8" s="233" t="s">
        <v>712</v>
      </c>
      <c r="D8" s="386" t="s">
        <v>713</v>
      </c>
      <c r="E8" s="386"/>
      <c r="F8" s="386"/>
      <c r="G8" s="386"/>
      <c r="H8" s="386"/>
      <c r="I8" s="386"/>
      <c r="J8" s="386"/>
      <c r="K8" s="386"/>
    </row>
    <row r="9" spans="1:11" s="2" customFormat="1" ht="18.2">
      <c r="A9" s="56"/>
      <c r="B9" s="2" t="s">
        <v>68</v>
      </c>
      <c r="C9" s="5" t="s">
        <v>77</v>
      </c>
    </row>
    <row r="10" spans="1:11" s="2" customFormat="1" ht="24.6" customHeight="1">
      <c r="A10" s="56" t="s">
        <v>78</v>
      </c>
      <c r="B10" s="56" t="s">
        <v>79</v>
      </c>
      <c r="C10" s="373" t="s">
        <v>714</v>
      </c>
      <c r="D10" s="373"/>
      <c r="E10" s="373"/>
      <c r="F10" s="373"/>
      <c r="G10" s="373"/>
      <c r="H10" s="373"/>
      <c r="I10" s="373"/>
      <c r="J10" s="373"/>
      <c r="K10" s="373"/>
    </row>
    <row r="11" spans="1:11" s="2" customFormat="1" ht="16.850000000000001" customHeight="1">
      <c r="A11" s="56" t="s">
        <v>80</v>
      </c>
      <c r="B11" s="374" t="s">
        <v>81</v>
      </c>
      <c r="C11" s="374"/>
      <c r="D11" s="374"/>
      <c r="E11" s="374"/>
      <c r="F11" s="374"/>
      <c r="G11" s="374"/>
      <c r="H11" s="374"/>
      <c r="I11" s="374"/>
      <c r="J11" s="374"/>
      <c r="K11" s="374"/>
    </row>
    <row r="12" spans="1:11" ht="18" customHeight="1">
      <c r="A12" s="362" t="s">
        <v>82</v>
      </c>
      <c r="B12" s="363"/>
      <c r="C12" s="363"/>
      <c r="D12" s="363"/>
      <c r="E12" s="363"/>
      <c r="F12" s="363"/>
      <c r="G12" s="363"/>
      <c r="H12" s="363"/>
      <c r="I12" s="363"/>
      <c r="J12" s="363"/>
      <c r="K12" s="363"/>
    </row>
    <row r="13" spans="1:11" ht="16.850000000000001" customHeight="1">
      <c r="A13" s="357" t="s">
        <v>0</v>
      </c>
      <c r="B13" s="357" t="s">
        <v>1</v>
      </c>
      <c r="C13" s="358" t="s">
        <v>2</v>
      </c>
      <c r="D13" s="358"/>
      <c r="E13" s="358"/>
      <c r="F13" s="358" t="s">
        <v>3</v>
      </c>
      <c r="G13" s="358"/>
      <c r="H13" s="358"/>
      <c r="I13" s="358" t="s">
        <v>4</v>
      </c>
      <c r="J13" s="358"/>
      <c r="K13" s="358"/>
    </row>
    <row r="14" spans="1:11" ht="21.55">
      <c r="A14" s="357"/>
      <c r="B14" s="357"/>
      <c r="C14" s="7" t="s">
        <v>85</v>
      </c>
      <c r="D14" s="7" t="s">
        <v>86</v>
      </c>
      <c r="E14" s="7" t="s">
        <v>87</v>
      </c>
      <c r="F14" s="7" t="s">
        <v>85</v>
      </c>
      <c r="G14" s="7" t="s">
        <v>88</v>
      </c>
      <c r="H14" s="7" t="s">
        <v>87</v>
      </c>
      <c r="I14" s="7" t="s">
        <v>89</v>
      </c>
      <c r="J14" s="7" t="s">
        <v>90</v>
      </c>
      <c r="K14" s="7" t="s">
        <v>87</v>
      </c>
    </row>
    <row r="15" spans="1:11" s="8" customFormat="1" ht="10.8">
      <c r="A15" s="7"/>
      <c r="B15" s="7"/>
      <c r="C15" s="7" t="s">
        <v>91</v>
      </c>
      <c r="D15" s="7" t="s">
        <v>92</v>
      </c>
      <c r="E15" s="7" t="s">
        <v>93</v>
      </c>
      <c r="F15" s="7" t="s">
        <v>94</v>
      </c>
      <c r="G15" s="7" t="s">
        <v>95</v>
      </c>
      <c r="H15" s="7" t="s">
        <v>96</v>
      </c>
      <c r="I15" s="7" t="s">
        <v>97</v>
      </c>
      <c r="J15" s="7" t="s">
        <v>98</v>
      </c>
      <c r="K15" s="7" t="s">
        <v>99</v>
      </c>
    </row>
    <row r="16" spans="1:11" s="5" customFormat="1" ht="14.15">
      <c r="A16" s="53" t="s">
        <v>6</v>
      </c>
      <c r="B16" s="55" t="s">
        <v>161</v>
      </c>
      <c r="C16" s="10">
        <v>135.5</v>
      </c>
      <c r="D16" s="10">
        <v>7.4039999999999999</v>
      </c>
      <c r="E16" s="10">
        <f>C16+D16</f>
        <v>142.904</v>
      </c>
      <c r="F16" s="10">
        <v>106.196</v>
      </c>
      <c r="G16" s="10">
        <v>7.4039999999999999</v>
      </c>
      <c r="H16" s="10">
        <f>F16+G16</f>
        <v>113.6</v>
      </c>
      <c r="I16" s="10">
        <f>C16-F16</f>
        <v>29.304000000000002</v>
      </c>
      <c r="J16" s="10">
        <f>D16-G16</f>
        <v>0</v>
      </c>
      <c r="K16" s="10">
        <f>I16+J16</f>
        <v>29.304000000000002</v>
      </c>
    </row>
    <row r="17" spans="1:11" ht="36" customHeight="1">
      <c r="A17" s="362" t="s">
        <v>218</v>
      </c>
      <c r="B17" s="363"/>
      <c r="C17" s="363"/>
      <c r="D17" s="363"/>
      <c r="E17" s="363"/>
      <c r="F17" s="363"/>
      <c r="G17" s="363"/>
      <c r="H17" s="363"/>
      <c r="I17" s="363"/>
      <c r="J17" s="363"/>
      <c r="K17" s="363"/>
    </row>
    <row r="18" spans="1:11" ht="15.5">
      <c r="A18" s="52"/>
      <c r="B18" s="52" t="s">
        <v>7</v>
      </c>
      <c r="C18" s="52"/>
      <c r="D18" s="52"/>
      <c r="E18" s="52"/>
      <c r="F18" s="52"/>
      <c r="G18" s="52"/>
      <c r="H18" s="52"/>
      <c r="I18" s="52"/>
      <c r="J18" s="52"/>
      <c r="K18" s="52"/>
    </row>
    <row r="19" spans="1:11" ht="53.35" customHeight="1">
      <c r="A19" s="234">
        <v>1</v>
      </c>
      <c r="B19" s="343" t="s">
        <v>715</v>
      </c>
      <c r="C19" s="48">
        <v>49</v>
      </c>
      <c r="D19" s="48"/>
      <c r="E19" s="49">
        <f t="shared" ref="E19" si="0">C19+D19</f>
        <v>49</v>
      </c>
      <c r="F19" s="48">
        <v>48.73</v>
      </c>
      <c r="G19" s="48"/>
      <c r="H19" s="49">
        <f t="shared" ref="H19" si="1">F19+G19</f>
        <v>48.73</v>
      </c>
      <c r="I19" s="49">
        <f t="shared" ref="I19" si="2">C19-F19</f>
        <v>0.27000000000000313</v>
      </c>
      <c r="J19" s="49">
        <f t="shared" ref="J19" si="3">D19-G19</f>
        <v>0</v>
      </c>
      <c r="K19" s="49">
        <f t="shared" ref="K19" si="4">I19+J19</f>
        <v>0.27000000000000313</v>
      </c>
    </row>
    <row r="20" spans="1:11" ht="53.35" customHeight="1">
      <c r="A20" s="234">
        <v>2</v>
      </c>
      <c r="B20" s="343" t="s">
        <v>716</v>
      </c>
      <c r="C20" s="48">
        <v>72</v>
      </c>
      <c r="D20" s="48">
        <v>7.4039999999999999</v>
      </c>
      <c r="E20" s="49">
        <f t="shared" ref="E20" si="5">C20+D20</f>
        <v>79.403999999999996</v>
      </c>
      <c r="F20" s="48">
        <v>42.966000000000001</v>
      </c>
      <c r="G20" s="48">
        <v>7.4039999999999999</v>
      </c>
      <c r="H20" s="49">
        <f t="shared" ref="H20" si="6">F20+G20</f>
        <v>50.370000000000005</v>
      </c>
      <c r="I20" s="49">
        <f t="shared" ref="I20" si="7">C20-F20</f>
        <v>29.033999999999999</v>
      </c>
      <c r="J20" s="49">
        <f t="shared" ref="J20" si="8">D20-G20</f>
        <v>0</v>
      </c>
      <c r="K20" s="49">
        <f t="shared" ref="K20" si="9">I20+J20</f>
        <v>29.033999999999999</v>
      </c>
    </row>
    <row r="21" spans="1:11" ht="98.25" customHeight="1">
      <c r="A21" s="53">
        <v>3</v>
      </c>
      <c r="B21" s="343" t="s">
        <v>736</v>
      </c>
      <c r="C21" s="48">
        <v>14.5</v>
      </c>
      <c r="D21" s="48"/>
      <c r="E21" s="49">
        <f t="shared" ref="E21" si="10">C21+D21</f>
        <v>14.5</v>
      </c>
      <c r="F21" s="48">
        <v>14.5</v>
      </c>
      <c r="G21" s="48"/>
      <c r="H21" s="49">
        <f t="shared" ref="H21" si="11">F21+G21</f>
        <v>14.5</v>
      </c>
      <c r="I21" s="49">
        <f t="shared" ref="I21:J21" si="12">C21-F21</f>
        <v>0</v>
      </c>
      <c r="J21" s="49">
        <f t="shared" si="12"/>
        <v>0</v>
      </c>
      <c r="K21" s="49">
        <f t="shared" ref="K21" si="13">I21+J21</f>
        <v>0</v>
      </c>
    </row>
    <row r="22" spans="1:11" ht="21.55" customHeight="1">
      <c r="A22" s="362" t="s">
        <v>103</v>
      </c>
      <c r="B22" s="363"/>
      <c r="C22" s="363"/>
      <c r="D22" s="363"/>
      <c r="E22" s="363"/>
      <c r="F22" s="363"/>
      <c r="G22" s="363"/>
      <c r="H22" s="363"/>
      <c r="I22" s="363"/>
      <c r="J22" s="363"/>
      <c r="K22" s="363"/>
    </row>
    <row r="23" spans="1:11" ht="34.35">
      <c r="A23" s="52" t="s">
        <v>8</v>
      </c>
      <c r="B23" s="52" t="s">
        <v>9</v>
      </c>
      <c r="C23" s="13" t="s">
        <v>100</v>
      </c>
      <c r="D23" s="13" t="s">
        <v>101</v>
      </c>
      <c r="E23" s="13" t="s">
        <v>102</v>
      </c>
    </row>
    <row r="24" spans="1:11" ht="14.15">
      <c r="A24" s="52" t="s">
        <v>6</v>
      </c>
      <c r="B24" s="52" t="s">
        <v>11</v>
      </c>
      <c r="C24" s="52" t="s">
        <v>12</v>
      </c>
      <c r="D24" s="52"/>
      <c r="E24" s="52" t="s">
        <v>12</v>
      </c>
    </row>
    <row r="25" spans="1:11" ht="14.15">
      <c r="A25" s="52"/>
      <c r="B25" s="52" t="s">
        <v>13</v>
      </c>
      <c r="C25" s="52"/>
      <c r="D25" s="52"/>
      <c r="E25" s="52"/>
    </row>
    <row r="26" spans="1:11" ht="14.15">
      <c r="A26" s="52" t="s">
        <v>14</v>
      </c>
      <c r="B26" s="52" t="s">
        <v>15</v>
      </c>
      <c r="C26" s="52" t="s">
        <v>12</v>
      </c>
      <c r="D26" s="52"/>
      <c r="E26" s="52" t="s">
        <v>12</v>
      </c>
    </row>
    <row r="27" spans="1:11" ht="14.15">
      <c r="A27" s="52" t="s">
        <v>16</v>
      </c>
      <c r="B27" s="52" t="s">
        <v>17</v>
      </c>
      <c r="C27" s="52" t="s">
        <v>12</v>
      </c>
      <c r="D27" s="52"/>
      <c r="E27" s="52" t="s">
        <v>12</v>
      </c>
    </row>
    <row r="28" spans="1:11">
      <c r="A28" s="357" t="s">
        <v>18</v>
      </c>
      <c r="B28" s="357"/>
      <c r="C28" s="357"/>
      <c r="D28" s="357"/>
      <c r="E28" s="357"/>
    </row>
    <row r="29" spans="1:11" ht="14.15">
      <c r="A29" s="52" t="s">
        <v>19</v>
      </c>
      <c r="B29" s="52" t="s">
        <v>20</v>
      </c>
      <c r="C29" s="10">
        <v>7.4039999999999999</v>
      </c>
      <c r="D29" s="10">
        <v>7.4039999999999999</v>
      </c>
      <c r="E29" s="10">
        <f t="shared" ref="E29" si="14">SUM(E31:E34)</f>
        <v>0</v>
      </c>
    </row>
    <row r="30" spans="1:11" ht="14.15">
      <c r="A30" s="52"/>
      <c r="B30" s="52" t="s">
        <v>13</v>
      </c>
      <c r="C30" s="10"/>
      <c r="D30" s="10"/>
      <c r="E30" s="10"/>
    </row>
    <row r="31" spans="1:11" ht="14.15">
      <c r="A31" s="52" t="s">
        <v>21</v>
      </c>
      <c r="B31" s="52" t="s">
        <v>15</v>
      </c>
      <c r="C31" s="10"/>
      <c r="D31" s="10"/>
      <c r="E31" s="10">
        <f>C31-D31</f>
        <v>0</v>
      </c>
    </row>
    <row r="32" spans="1:11" ht="14.15">
      <c r="A32" s="52" t="s">
        <v>22</v>
      </c>
      <c r="B32" s="52" t="s">
        <v>23</v>
      </c>
      <c r="C32" s="10"/>
      <c r="D32" s="10"/>
      <c r="E32" s="10">
        <f t="shared" ref="E32:E34" si="15">C32-D32</f>
        <v>0</v>
      </c>
    </row>
    <row r="33" spans="1:11" ht="14.15">
      <c r="A33" s="52" t="s">
        <v>24</v>
      </c>
      <c r="B33" s="52" t="s">
        <v>25</v>
      </c>
      <c r="C33" s="10"/>
      <c r="D33" s="10"/>
      <c r="E33" s="10">
        <f t="shared" si="15"/>
        <v>0</v>
      </c>
    </row>
    <row r="34" spans="1:11" ht="14.15">
      <c r="A34" s="52" t="s">
        <v>26</v>
      </c>
      <c r="B34" s="52" t="s">
        <v>27</v>
      </c>
      <c r="C34" s="10">
        <v>7.4039999999999999</v>
      </c>
      <c r="D34" s="10">
        <v>7.4039999999999999</v>
      </c>
      <c r="E34" s="10">
        <f t="shared" si="15"/>
        <v>0</v>
      </c>
    </row>
    <row r="35" spans="1:11">
      <c r="A35" s="357" t="s">
        <v>28</v>
      </c>
      <c r="B35" s="357"/>
      <c r="C35" s="357"/>
      <c r="D35" s="357"/>
      <c r="E35" s="357"/>
    </row>
    <row r="36" spans="1:11" ht="14.15">
      <c r="A36" s="52" t="s">
        <v>29</v>
      </c>
      <c r="B36" s="52" t="s">
        <v>30</v>
      </c>
      <c r="C36" s="52" t="s">
        <v>12</v>
      </c>
      <c r="D36" s="52"/>
      <c r="E36" s="52"/>
    </row>
    <row r="37" spans="1:11" ht="14.15">
      <c r="A37" s="52"/>
      <c r="B37" s="52" t="s">
        <v>13</v>
      </c>
      <c r="C37" s="52"/>
      <c r="D37" s="52"/>
      <c r="E37" s="52"/>
    </row>
    <row r="38" spans="1:11" ht="14.15">
      <c r="A38" s="52" t="s">
        <v>31</v>
      </c>
      <c r="B38" s="52" t="s">
        <v>15</v>
      </c>
      <c r="C38" s="52" t="s">
        <v>12</v>
      </c>
      <c r="D38" s="52"/>
      <c r="E38" s="52"/>
    </row>
    <row r="39" spans="1:11" ht="14.15">
      <c r="A39" s="52" t="s">
        <v>32</v>
      </c>
      <c r="B39" s="52" t="s">
        <v>27</v>
      </c>
      <c r="C39" s="52" t="s">
        <v>12</v>
      </c>
      <c r="D39" s="52"/>
      <c r="E39" s="52"/>
    </row>
    <row r="41" spans="1:11" ht="16.149999999999999" customHeight="1">
      <c r="A41" s="362" t="s">
        <v>104</v>
      </c>
      <c r="B41" s="363"/>
      <c r="C41" s="363"/>
      <c r="D41" s="363"/>
      <c r="E41" s="363"/>
      <c r="F41" s="363"/>
      <c r="G41" s="363"/>
      <c r="H41" s="363"/>
      <c r="I41" s="363"/>
      <c r="J41" s="363"/>
      <c r="K41" s="363"/>
    </row>
    <row r="43" spans="1:11">
      <c r="A43" s="357" t="s">
        <v>8</v>
      </c>
      <c r="B43" s="357" t="s">
        <v>9</v>
      </c>
      <c r="C43" s="357" t="s">
        <v>33</v>
      </c>
      <c r="D43" s="357"/>
      <c r="E43" s="357"/>
      <c r="F43" s="357" t="s">
        <v>34</v>
      </c>
      <c r="G43" s="357"/>
      <c r="H43" s="357"/>
      <c r="I43" s="357" t="s">
        <v>10</v>
      </c>
      <c r="J43" s="357"/>
      <c r="K43" s="357"/>
    </row>
    <row r="44" spans="1:11" ht="22.9" customHeight="1">
      <c r="A44" s="357"/>
      <c r="B44" s="357"/>
      <c r="C44" s="7" t="s">
        <v>311</v>
      </c>
      <c r="D44" s="7" t="s">
        <v>153</v>
      </c>
      <c r="E44" s="7" t="s">
        <v>87</v>
      </c>
      <c r="F44" s="7" t="s">
        <v>311</v>
      </c>
      <c r="G44" s="7" t="s">
        <v>153</v>
      </c>
      <c r="H44" s="7" t="s">
        <v>87</v>
      </c>
      <c r="I44" s="7" t="s">
        <v>311</v>
      </c>
      <c r="J44" s="7" t="s">
        <v>153</v>
      </c>
      <c r="K44" s="7" t="s">
        <v>87</v>
      </c>
    </row>
    <row r="45" spans="1:11" s="16" customFormat="1" ht="14.15">
      <c r="A45" s="51" t="s">
        <v>105</v>
      </c>
      <c r="B45" s="51" t="s">
        <v>106</v>
      </c>
      <c r="C45" s="352"/>
      <c r="D45" s="352"/>
      <c r="E45" s="352"/>
      <c r="F45" s="352"/>
      <c r="G45" s="352"/>
      <c r="H45" s="352"/>
      <c r="I45" s="352"/>
      <c r="J45" s="352"/>
      <c r="K45" s="352"/>
    </row>
    <row r="46" spans="1:11" ht="22.9">
      <c r="A46" s="232"/>
      <c r="B46" s="50" t="s">
        <v>717</v>
      </c>
      <c r="C46" s="10">
        <v>49000</v>
      </c>
      <c r="D46" s="10"/>
      <c r="E46" s="10">
        <f t="shared" ref="E46:E48" si="16">C46+D46</f>
        <v>49000</v>
      </c>
      <c r="F46" s="10">
        <v>48730.33</v>
      </c>
      <c r="G46" s="10"/>
      <c r="H46" s="10">
        <f t="shared" ref="H46:H48" si="17">F46+G46</f>
        <v>48730.33</v>
      </c>
      <c r="I46" s="10">
        <f t="shared" ref="I46" si="18">F46-C46</f>
        <v>-269.66999999999825</v>
      </c>
      <c r="J46" s="10">
        <f t="shared" ref="J46" si="19">G46-D46</f>
        <v>0</v>
      </c>
      <c r="K46" s="10">
        <f t="shared" ref="K46" si="20">I46+J46</f>
        <v>-269.66999999999825</v>
      </c>
    </row>
    <row r="47" spans="1:11" ht="34.35">
      <c r="A47" s="232"/>
      <c r="B47" s="50" t="s">
        <v>718</v>
      </c>
      <c r="C47" s="10">
        <v>72000</v>
      </c>
      <c r="D47" s="10">
        <v>7404</v>
      </c>
      <c r="E47" s="10">
        <f t="shared" si="16"/>
        <v>79404</v>
      </c>
      <c r="F47" s="10">
        <v>42965.98</v>
      </c>
      <c r="G47" s="10">
        <v>7404</v>
      </c>
      <c r="H47" s="10">
        <f t="shared" si="17"/>
        <v>50369.98</v>
      </c>
      <c r="I47" s="10">
        <f t="shared" ref="I47" si="21">F47-C47</f>
        <v>-29034.019999999997</v>
      </c>
      <c r="J47" s="10">
        <f t="shared" ref="J47" si="22">G47-D47</f>
        <v>0</v>
      </c>
      <c r="K47" s="10">
        <f t="shared" ref="K47" si="23">I47+J47</f>
        <v>-29034.019999999997</v>
      </c>
    </row>
    <row r="48" spans="1:11" ht="34.35">
      <c r="A48" s="52"/>
      <c r="B48" s="50" t="s">
        <v>719</v>
      </c>
      <c r="C48" s="10">
        <v>14500</v>
      </c>
      <c r="D48" s="10"/>
      <c r="E48" s="10">
        <f t="shared" si="16"/>
        <v>14500</v>
      </c>
      <c r="F48" s="10">
        <v>14500</v>
      </c>
      <c r="G48" s="10"/>
      <c r="H48" s="10">
        <f t="shared" si="17"/>
        <v>14500</v>
      </c>
      <c r="I48" s="10">
        <f t="shared" ref="I48:J50" si="24">F48-C48</f>
        <v>0</v>
      </c>
      <c r="J48" s="10">
        <f t="shared" si="24"/>
        <v>0</v>
      </c>
      <c r="K48" s="10">
        <f t="shared" ref="K48:K50" si="25">I48+J48</f>
        <v>0</v>
      </c>
    </row>
    <row r="49" spans="1:11" ht="22.9">
      <c r="A49" s="232"/>
      <c r="B49" s="50" t="s">
        <v>721</v>
      </c>
      <c r="C49" s="10">
        <v>11</v>
      </c>
      <c r="D49" s="10"/>
      <c r="E49" s="10">
        <f>C49+D49</f>
        <v>11</v>
      </c>
      <c r="F49" s="10">
        <v>11</v>
      </c>
      <c r="G49" s="10"/>
      <c r="H49" s="10">
        <f>F49+G49</f>
        <v>11</v>
      </c>
      <c r="I49" s="10">
        <f>F49-C49</f>
        <v>0</v>
      </c>
      <c r="J49" s="10">
        <f>G49-D49</f>
        <v>0</v>
      </c>
      <c r="K49" s="10">
        <f>I49+J49</f>
        <v>0</v>
      </c>
    </row>
    <row r="50" spans="1:11" ht="34.35">
      <c r="A50" s="232"/>
      <c r="B50" s="50" t="s">
        <v>720</v>
      </c>
      <c r="C50" s="10">
        <v>5</v>
      </c>
      <c r="D50" s="10">
        <v>1</v>
      </c>
      <c r="E50" s="10">
        <f t="shared" ref="E50" si="26">C50+D50</f>
        <v>6</v>
      </c>
      <c r="F50" s="10">
        <v>5</v>
      </c>
      <c r="G50" s="10">
        <v>1</v>
      </c>
      <c r="H50" s="10">
        <f t="shared" ref="H50" si="27">F50+G50</f>
        <v>6</v>
      </c>
      <c r="I50" s="10">
        <f t="shared" si="24"/>
        <v>0</v>
      </c>
      <c r="J50" s="10">
        <f t="shared" si="24"/>
        <v>0</v>
      </c>
      <c r="K50" s="10">
        <f t="shared" si="25"/>
        <v>0</v>
      </c>
    </row>
    <row r="51" spans="1:11" ht="22.9">
      <c r="A51" s="232"/>
      <c r="B51" s="50" t="s">
        <v>722</v>
      </c>
      <c r="C51" s="10">
        <v>1</v>
      </c>
      <c r="D51" s="10"/>
      <c r="E51" s="10">
        <f t="shared" ref="E51" si="28">C51+D51</f>
        <v>1</v>
      </c>
      <c r="F51" s="10">
        <v>1</v>
      </c>
      <c r="G51" s="10"/>
      <c r="H51" s="10">
        <f t="shared" ref="H51" si="29">F51+G51</f>
        <v>1</v>
      </c>
      <c r="I51" s="10">
        <f t="shared" ref="I51" si="30">F51-C51</f>
        <v>0</v>
      </c>
      <c r="J51" s="10">
        <f t="shared" ref="J51" si="31">G51-D51</f>
        <v>0</v>
      </c>
      <c r="K51" s="10">
        <f t="shared" ref="K51" si="32">I51+J51</f>
        <v>0</v>
      </c>
    </row>
    <row r="52" spans="1:11" ht="54.7" customHeight="1">
      <c r="A52" s="353" t="s">
        <v>732</v>
      </c>
      <c r="B52" s="352"/>
      <c r="C52" s="352"/>
      <c r="D52" s="352"/>
      <c r="E52" s="352"/>
      <c r="F52" s="352"/>
      <c r="G52" s="352"/>
      <c r="H52" s="352"/>
      <c r="I52" s="352"/>
      <c r="J52" s="352"/>
      <c r="K52" s="352"/>
    </row>
    <row r="53" spans="1:11" s="16" customFormat="1" ht="14.15">
      <c r="A53" s="51" t="s">
        <v>107</v>
      </c>
      <c r="B53" s="51" t="s">
        <v>108</v>
      </c>
      <c r="C53" s="352"/>
      <c r="D53" s="352"/>
      <c r="E53" s="352"/>
      <c r="F53" s="352"/>
      <c r="G53" s="352"/>
      <c r="H53" s="352"/>
      <c r="I53" s="352"/>
      <c r="J53" s="352"/>
      <c r="K53" s="352"/>
    </row>
    <row r="54" spans="1:11" ht="26.95">
      <c r="A54" s="232"/>
      <c r="B54" s="258" t="s">
        <v>723</v>
      </c>
      <c r="C54" s="10">
        <v>1572</v>
      </c>
      <c r="D54" s="10"/>
      <c r="E54" s="10">
        <f t="shared" ref="E54:E56" si="33">C54+D54</f>
        <v>1572</v>
      </c>
      <c r="F54" s="10">
        <v>1572</v>
      </c>
      <c r="G54" s="10"/>
      <c r="H54" s="10">
        <f t="shared" ref="H54:H56" si="34">F54+G54</f>
        <v>1572</v>
      </c>
      <c r="I54" s="10">
        <f t="shared" ref="I54:I56" si="35">F54-C54</f>
        <v>0</v>
      </c>
      <c r="J54" s="10">
        <f t="shared" ref="J54:J56" si="36">G54-D54</f>
        <v>0</v>
      </c>
      <c r="K54" s="10">
        <f t="shared" ref="K54:K56" si="37">I54+J54</f>
        <v>0</v>
      </c>
    </row>
    <row r="55" spans="1:11">
      <c r="A55" s="232"/>
      <c r="B55" s="258" t="s">
        <v>724</v>
      </c>
      <c r="C55" s="10">
        <v>973</v>
      </c>
      <c r="D55" s="10"/>
      <c r="E55" s="10">
        <f t="shared" si="33"/>
        <v>973</v>
      </c>
      <c r="F55" s="10">
        <v>973</v>
      </c>
      <c r="G55" s="10"/>
      <c r="H55" s="10">
        <f t="shared" si="34"/>
        <v>973</v>
      </c>
      <c r="I55" s="10">
        <f t="shared" si="35"/>
        <v>0</v>
      </c>
      <c r="J55" s="10">
        <f t="shared" si="36"/>
        <v>0</v>
      </c>
      <c r="K55" s="10">
        <f t="shared" si="37"/>
        <v>0</v>
      </c>
    </row>
    <row r="56" spans="1:11" ht="40.4">
      <c r="A56" s="232"/>
      <c r="B56" s="258" t="s">
        <v>725</v>
      </c>
      <c r="C56" s="10">
        <v>720</v>
      </c>
      <c r="D56" s="10"/>
      <c r="E56" s="10">
        <f t="shared" si="33"/>
        <v>720</v>
      </c>
      <c r="F56" s="10">
        <v>720</v>
      </c>
      <c r="G56" s="10"/>
      <c r="H56" s="10">
        <f t="shared" si="34"/>
        <v>720</v>
      </c>
      <c r="I56" s="10">
        <f t="shared" si="35"/>
        <v>0</v>
      </c>
      <c r="J56" s="10">
        <f t="shared" si="36"/>
        <v>0</v>
      </c>
      <c r="K56" s="10">
        <f t="shared" si="37"/>
        <v>0</v>
      </c>
    </row>
    <row r="57" spans="1:11">
      <c r="A57" s="232"/>
      <c r="B57" s="258" t="s">
        <v>726</v>
      </c>
      <c r="C57" s="10">
        <v>537</v>
      </c>
      <c r="D57" s="10"/>
      <c r="E57" s="10">
        <f>C57+D57</f>
        <v>537</v>
      </c>
      <c r="F57" s="10">
        <v>537</v>
      </c>
      <c r="G57" s="10"/>
      <c r="H57" s="10">
        <f>F57+G57</f>
        <v>537</v>
      </c>
      <c r="I57" s="10">
        <f>F57-C57</f>
        <v>0</v>
      </c>
      <c r="J57" s="10">
        <f>G57-D57</f>
        <v>0</v>
      </c>
      <c r="K57" s="10">
        <f>I57+J57</f>
        <v>0</v>
      </c>
    </row>
    <row r="58" spans="1:11" ht="26.95">
      <c r="A58" s="232"/>
      <c r="B58" s="258" t="s">
        <v>727</v>
      </c>
      <c r="C58" s="10">
        <v>36</v>
      </c>
      <c r="D58" s="10"/>
      <c r="E58" s="10">
        <f t="shared" ref="E58" si="38">C58+D58</f>
        <v>36</v>
      </c>
      <c r="F58" s="10">
        <v>36</v>
      </c>
      <c r="G58" s="10"/>
      <c r="H58" s="10">
        <f t="shared" ref="H58" si="39">F58+G58</f>
        <v>36</v>
      </c>
      <c r="I58" s="10">
        <f t="shared" ref="I58" si="40">F58-C58</f>
        <v>0</v>
      </c>
      <c r="J58" s="10">
        <f t="shared" ref="J58" si="41">G58-D58</f>
        <v>0</v>
      </c>
      <c r="K58" s="10">
        <f t="shared" ref="K58" si="42">I58+J58</f>
        <v>0</v>
      </c>
    </row>
    <row r="59" spans="1:11">
      <c r="A59" s="52"/>
      <c r="B59" s="258" t="s">
        <v>726</v>
      </c>
      <c r="C59" s="10">
        <v>19</v>
      </c>
      <c r="D59" s="10"/>
      <c r="E59" s="10">
        <f>C59+D59</f>
        <v>19</v>
      </c>
      <c r="F59" s="10">
        <v>19</v>
      </c>
      <c r="G59" s="10"/>
      <c r="H59" s="10">
        <f>F59+G59</f>
        <v>19</v>
      </c>
      <c r="I59" s="10">
        <f>F59-C59</f>
        <v>0</v>
      </c>
      <c r="J59" s="10">
        <f>G59-D59</f>
        <v>0</v>
      </c>
      <c r="K59" s="10">
        <f>I59+J59</f>
        <v>0</v>
      </c>
    </row>
    <row r="60" spans="1:11" ht="25.1" customHeight="1">
      <c r="A60" s="353" t="s">
        <v>232</v>
      </c>
      <c r="B60" s="357"/>
      <c r="C60" s="357"/>
      <c r="D60" s="357"/>
      <c r="E60" s="357"/>
      <c r="F60" s="357"/>
      <c r="G60" s="357"/>
      <c r="H60" s="357"/>
      <c r="I60" s="357"/>
      <c r="J60" s="357"/>
      <c r="K60" s="357"/>
    </row>
    <row r="61" spans="1:11" s="16" customFormat="1" ht="14.15">
      <c r="A61" s="230" t="s">
        <v>110</v>
      </c>
      <c r="B61" s="230" t="s">
        <v>111</v>
      </c>
      <c r="C61" s="352"/>
      <c r="D61" s="352"/>
      <c r="E61" s="352"/>
      <c r="F61" s="352"/>
      <c r="G61" s="352"/>
      <c r="H61" s="352"/>
      <c r="I61" s="352"/>
      <c r="J61" s="352"/>
      <c r="K61" s="352"/>
    </row>
    <row r="62" spans="1:11" ht="40.4">
      <c r="A62" s="232"/>
      <c r="B62" s="258" t="s">
        <v>728</v>
      </c>
      <c r="C62" s="10">
        <v>4454.55</v>
      </c>
      <c r="D62" s="10"/>
      <c r="E62" s="10">
        <f t="shared" ref="E62" si="43">C62+D62</f>
        <v>4454.55</v>
      </c>
      <c r="F62" s="10">
        <v>4430.03</v>
      </c>
      <c r="G62" s="10"/>
      <c r="H62" s="10">
        <f t="shared" ref="H62" si="44">F62+G62</f>
        <v>4430.03</v>
      </c>
      <c r="I62" s="10">
        <f t="shared" ref="I62" si="45">F62-C62</f>
        <v>-24.520000000000437</v>
      </c>
      <c r="J62" s="10">
        <f t="shared" ref="J62" si="46">G62-D62</f>
        <v>0</v>
      </c>
      <c r="K62" s="10">
        <f t="shared" ref="K62" si="47">I62+J62</f>
        <v>-24.520000000000437</v>
      </c>
    </row>
    <row r="63" spans="1:11" ht="53.85">
      <c r="A63" s="232"/>
      <c r="B63" s="258" t="s">
        <v>730</v>
      </c>
      <c r="C63" s="10">
        <v>14400</v>
      </c>
      <c r="D63" s="10">
        <v>7404</v>
      </c>
      <c r="E63" s="10">
        <f t="shared" ref="E63" si="48">C63+D63</f>
        <v>21804</v>
      </c>
      <c r="F63" s="10">
        <v>8593.2000000000007</v>
      </c>
      <c r="G63" s="10">
        <v>7404</v>
      </c>
      <c r="H63" s="10">
        <f t="shared" ref="H63" si="49">F63+G63</f>
        <v>15997.2</v>
      </c>
      <c r="I63" s="10">
        <f t="shared" ref="I63" si="50">F63-C63</f>
        <v>-5806.7999999999993</v>
      </c>
      <c r="J63" s="10">
        <f t="shared" ref="J63" si="51">G63-D63</f>
        <v>0</v>
      </c>
      <c r="K63" s="10">
        <f t="shared" ref="K63" si="52">I63+J63</f>
        <v>-5806.7999999999993</v>
      </c>
    </row>
    <row r="64" spans="1:11" ht="40.4">
      <c r="A64" s="232"/>
      <c r="B64" s="258" t="s">
        <v>729</v>
      </c>
      <c r="C64" s="10">
        <v>14500</v>
      </c>
      <c r="D64" s="10"/>
      <c r="E64" s="10">
        <f t="shared" ref="E64" si="53">C64+D64</f>
        <v>14500</v>
      </c>
      <c r="F64" s="10">
        <v>14500</v>
      </c>
      <c r="G64" s="10"/>
      <c r="H64" s="10">
        <f t="shared" ref="H64" si="54">F64+G64</f>
        <v>14500</v>
      </c>
      <c r="I64" s="10">
        <f t="shared" ref="I64" si="55">F64-C64</f>
        <v>0</v>
      </c>
      <c r="J64" s="10">
        <f t="shared" ref="J64" si="56">G64-D64</f>
        <v>0</v>
      </c>
      <c r="K64" s="10">
        <f t="shared" ref="K64" si="57">I64+J64</f>
        <v>0</v>
      </c>
    </row>
    <row r="65" spans="1:11" ht="30.95" customHeight="1">
      <c r="A65" s="353" t="s">
        <v>733</v>
      </c>
      <c r="B65" s="357"/>
      <c r="C65" s="357"/>
      <c r="D65" s="357"/>
      <c r="E65" s="357"/>
      <c r="F65" s="357"/>
      <c r="G65" s="357"/>
      <c r="H65" s="357"/>
      <c r="I65" s="357"/>
      <c r="J65" s="357"/>
      <c r="K65" s="357"/>
    </row>
    <row r="66" spans="1:11" s="16" customFormat="1" ht="14.15">
      <c r="A66" s="51">
        <v>4</v>
      </c>
      <c r="B66" s="231" t="s">
        <v>199</v>
      </c>
      <c r="C66" s="352"/>
      <c r="D66" s="352"/>
      <c r="E66" s="352"/>
      <c r="F66" s="352"/>
      <c r="G66" s="352"/>
      <c r="H66" s="352"/>
      <c r="I66" s="352"/>
      <c r="J66" s="352"/>
      <c r="K66" s="352"/>
    </row>
    <row r="67" spans="1:11" ht="53.85">
      <c r="A67" s="52"/>
      <c r="B67" s="258" t="s">
        <v>731</v>
      </c>
      <c r="C67" s="10">
        <v>20.9</v>
      </c>
      <c r="D67" s="10"/>
      <c r="E67" s="10">
        <f t="shared" ref="E67" si="58">C67+D67</f>
        <v>20.9</v>
      </c>
      <c r="F67" s="10">
        <v>20.9</v>
      </c>
      <c r="G67" s="10"/>
      <c r="H67" s="10">
        <f t="shared" ref="H67" si="59">F67+G67</f>
        <v>20.9</v>
      </c>
      <c r="I67" s="10">
        <f t="shared" ref="I67:J67" si="60">F67-C67</f>
        <v>0</v>
      </c>
      <c r="J67" s="10">
        <f t="shared" si="60"/>
        <v>0</v>
      </c>
      <c r="K67" s="10">
        <f t="shared" ref="K67" si="61">I67+J67</f>
        <v>0</v>
      </c>
    </row>
    <row r="68" spans="1:11" ht="28.8" customHeight="1">
      <c r="A68" s="353" t="s">
        <v>232</v>
      </c>
      <c r="B68" s="357"/>
      <c r="C68" s="357"/>
      <c r="D68" s="357"/>
      <c r="E68" s="357"/>
      <c r="F68" s="357"/>
      <c r="G68" s="357"/>
      <c r="H68" s="357"/>
      <c r="I68" s="357"/>
      <c r="J68" s="357"/>
      <c r="K68" s="357"/>
    </row>
    <row r="69" spans="1:11" ht="33" customHeight="1">
      <c r="A69" s="355" t="s">
        <v>119</v>
      </c>
      <c r="B69" s="356"/>
      <c r="C69" s="356"/>
      <c r="D69" s="356"/>
      <c r="E69" s="356"/>
      <c r="F69" s="356"/>
      <c r="G69" s="356"/>
      <c r="H69" s="356"/>
      <c r="I69" s="356"/>
      <c r="J69" s="356"/>
      <c r="K69" s="356"/>
    </row>
    <row r="70" spans="1:11" ht="14.5" customHeight="1">
      <c r="A70" s="354" t="s">
        <v>219</v>
      </c>
      <c r="B70" s="354"/>
      <c r="C70" s="354"/>
      <c r="D70" s="354"/>
      <c r="E70" s="354"/>
      <c r="F70" s="354"/>
      <c r="G70" s="354"/>
      <c r="H70" s="354"/>
      <c r="I70" s="354"/>
      <c r="J70" s="354"/>
      <c r="K70" s="354"/>
    </row>
    <row r="71" spans="1:11" ht="13.15" customHeight="1">
      <c r="A71" s="377" t="s">
        <v>120</v>
      </c>
      <c r="B71" s="377"/>
      <c r="C71" s="377"/>
      <c r="D71" s="377"/>
      <c r="E71" s="377"/>
      <c r="F71" s="377"/>
      <c r="G71" s="377"/>
      <c r="H71" s="377"/>
      <c r="I71" s="377"/>
      <c r="J71" s="377"/>
      <c r="K71" s="377"/>
    </row>
    <row r="72" spans="1:11">
      <c r="A72" s="354" t="s">
        <v>734</v>
      </c>
      <c r="B72" s="354"/>
      <c r="C72" s="354"/>
      <c r="D72" s="354"/>
      <c r="E72" s="354"/>
      <c r="F72" s="354"/>
      <c r="G72" s="354"/>
      <c r="H72" s="354"/>
      <c r="I72" s="354"/>
      <c r="J72" s="354"/>
      <c r="K72" s="354"/>
    </row>
    <row r="73" spans="1:11" ht="17.350000000000001" customHeight="1">
      <c r="A73" s="361" t="s">
        <v>39</v>
      </c>
      <c r="B73" s="361"/>
      <c r="C73" s="361"/>
      <c r="D73" s="361"/>
      <c r="E73" s="361"/>
      <c r="F73" s="361"/>
      <c r="G73" s="361"/>
      <c r="H73" s="361"/>
      <c r="I73" s="361"/>
      <c r="J73" s="361"/>
      <c r="K73" s="361"/>
    </row>
    <row r="74" spans="1:11" ht="28.3" customHeight="1">
      <c r="A74" s="357" t="s">
        <v>8</v>
      </c>
      <c r="B74" s="357" t="s">
        <v>9</v>
      </c>
      <c r="C74" s="358" t="s">
        <v>40</v>
      </c>
      <c r="D74" s="358"/>
      <c r="E74" s="358"/>
      <c r="F74" s="358" t="s">
        <v>41</v>
      </c>
      <c r="G74" s="358"/>
      <c r="H74" s="358"/>
      <c r="I74" s="364" t="s">
        <v>122</v>
      </c>
      <c r="J74" s="358"/>
      <c r="K74" s="358"/>
    </row>
    <row r="75" spans="1:11" s="8" customFormat="1" ht="20.350000000000001" customHeight="1">
      <c r="A75" s="357"/>
      <c r="B75" s="357"/>
      <c r="C75" s="7" t="s">
        <v>85</v>
      </c>
      <c r="D75" s="7" t="s">
        <v>86</v>
      </c>
      <c r="E75" s="7" t="s">
        <v>87</v>
      </c>
      <c r="F75" s="7" t="s">
        <v>85</v>
      </c>
      <c r="G75" s="7" t="s">
        <v>86</v>
      </c>
      <c r="H75" s="7" t="s">
        <v>87</v>
      </c>
      <c r="I75" s="7" t="s">
        <v>85</v>
      </c>
      <c r="J75" s="7" t="s">
        <v>86</v>
      </c>
      <c r="K75" s="7" t="s">
        <v>87</v>
      </c>
    </row>
    <row r="76" spans="1:11" ht="14.15">
      <c r="A76" s="52"/>
      <c r="B76" s="52" t="s">
        <v>42</v>
      </c>
      <c r="C76" s="49">
        <v>40.799999999999997</v>
      </c>
      <c r="D76" s="49">
        <v>12.2</v>
      </c>
      <c r="E76" s="49">
        <f>C76+D76</f>
        <v>53</v>
      </c>
      <c r="F76" s="49">
        <v>106.196</v>
      </c>
      <c r="G76" s="49">
        <v>7.4039999999999999</v>
      </c>
      <c r="H76" s="49">
        <f>F76+G76</f>
        <v>113.6</v>
      </c>
      <c r="I76" s="49">
        <f>F76/C76*100-100</f>
        <v>160.28431372549022</v>
      </c>
      <c r="J76" s="49">
        <f>G76/D76*100-100</f>
        <v>-39.311475409836063</v>
      </c>
      <c r="K76" s="49">
        <f>H76/E76*100-100</f>
        <v>114.33962264150944</v>
      </c>
    </row>
    <row r="77" spans="1:11" ht="28.8" customHeight="1">
      <c r="A77" s="366" t="s">
        <v>123</v>
      </c>
      <c r="B77" s="366"/>
      <c r="C77" s="366"/>
      <c r="D77" s="366"/>
      <c r="E77" s="366"/>
      <c r="F77" s="366"/>
      <c r="G77" s="366"/>
      <c r="H77" s="366"/>
      <c r="I77" s="366"/>
      <c r="J77" s="366"/>
      <c r="K77" s="366"/>
    </row>
    <row r="78" spans="1:11" ht="14.8" customHeight="1">
      <c r="A78" s="367" t="s">
        <v>735</v>
      </c>
      <c r="B78" s="367"/>
      <c r="C78" s="367"/>
      <c r="D78" s="367"/>
      <c r="E78" s="367"/>
      <c r="F78" s="367"/>
      <c r="G78" s="367"/>
      <c r="H78" s="367"/>
      <c r="I78" s="367"/>
      <c r="J78" s="367"/>
      <c r="K78" s="367"/>
    </row>
    <row r="79" spans="1:11" ht="14.15">
      <c r="A79" s="52"/>
      <c r="B79" s="52" t="s">
        <v>13</v>
      </c>
      <c r="C79" s="52"/>
      <c r="D79" s="52"/>
      <c r="E79" s="52"/>
      <c r="F79" s="18"/>
      <c r="G79" s="18"/>
      <c r="H79" s="18"/>
      <c r="I79" s="18"/>
      <c r="J79" s="18"/>
      <c r="K79" s="18"/>
    </row>
    <row r="80" spans="1:11" ht="28.3">
      <c r="A80" s="232"/>
      <c r="B80" s="236" t="s">
        <v>715</v>
      </c>
      <c r="C80" s="49">
        <v>40.799999999999997</v>
      </c>
      <c r="D80" s="49">
        <v>12.2</v>
      </c>
      <c r="E80" s="47">
        <f t="shared" ref="E80" si="62">C80+D80</f>
        <v>53</v>
      </c>
      <c r="F80" s="48">
        <v>48.73</v>
      </c>
      <c r="G80" s="48"/>
      <c r="H80" s="47">
        <f t="shared" ref="H80" si="63">F80+G80</f>
        <v>48.73</v>
      </c>
      <c r="I80" s="47">
        <f>F80/C80*100-100</f>
        <v>19.436274509803923</v>
      </c>
      <c r="J80" s="47"/>
      <c r="K80" s="47">
        <f t="shared" ref="K80" si="64">H80/E80*100-100</f>
        <v>-8.0566037735849108</v>
      </c>
    </row>
    <row r="81" spans="1:11" ht="42.4">
      <c r="A81" s="232"/>
      <c r="B81" s="236" t="s">
        <v>716</v>
      </c>
      <c r="C81" s="49"/>
      <c r="D81" s="49"/>
      <c r="E81" s="47">
        <f t="shared" ref="E81" si="65">C81+D81</f>
        <v>0</v>
      </c>
      <c r="F81" s="48">
        <v>42.966000000000001</v>
      </c>
      <c r="G81" s="48">
        <v>7.4039999999999999</v>
      </c>
      <c r="H81" s="47">
        <f t="shared" ref="H81" si="66">F81+G81</f>
        <v>50.370000000000005</v>
      </c>
      <c r="I81" s="47"/>
      <c r="J81" s="47"/>
      <c r="K81" s="47"/>
    </row>
    <row r="82" spans="1:11" ht="84.8">
      <c r="A82" s="52"/>
      <c r="B82" s="236" t="s">
        <v>736</v>
      </c>
      <c r="C82" s="49"/>
      <c r="D82" s="49"/>
      <c r="E82" s="47">
        <f t="shared" ref="E82" si="67">C82+D82</f>
        <v>0</v>
      </c>
      <c r="F82" s="48">
        <v>14.5</v>
      </c>
      <c r="G82" s="48"/>
      <c r="H82" s="47">
        <f t="shared" ref="H82" si="68">F82+G82</f>
        <v>14.5</v>
      </c>
      <c r="I82" s="47"/>
      <c r="J82" s="47"/>
      <c r="K82" s="47"/>
    </row>
    <row r="83" spans="1:11" ht="33" customHeight="1">
      <c r="A83" s="365" t="s">
        <v>125</v>
      </c>
      <c r="B83" s="358"/>
      <c r="C83" s="358"/>
      <c r="D83" s="358"/>
      <c r="E83" s="358"/>
      <c r="F83" s="358"/>
      <c r="G83" s="358"/>
      <c r="H83" s="358"/>
      <c r="I83" s="358"/>
      <c r="J83" s="358"/>
      <c r="K83" s="358"/>
    </row>
    <row r="84" spans="1:11" ht="29.95" customHeight="1">
      <c r="A84" s="367" t="s">
        <v>735</v>
      </c>
      <c r="B84" s="367"/>
      <c r="C84" s="367"/>
      <c r="D84" s="367"/>
      <c r="E84" s="367"/>
      <c r="F84" s="367"/>
      <c r="G84" s="367"/>
      <c r="H84" s="367"/>
      <c r="I84" s="367"/>
      <c r="J84" s="367"/>
      <c r="K84" s="367"/>
    </row>
    <row r="85" spans="1:11" s="16" customFormat="1" ht="14.15">
      <c r="A85" s="51" t="s">
        <v>105</v>
      </c>
      <c r="B85" s="51" t="s">
        <v>106</v>
      </c>
      <c r="C85" s="10"/>
      <c r="D85" s="10"/>
      <c r="E85" s="10"/>
      <c r="F85" s="10"/>
      <c r="G85" s="10"/>
      <c r="H85" s="10"/>
      <c r="I85" s="19"/>
      <c r="J85" s="19"/>
      <c r="K85" s="19"/>
    </row>
    <row r="86" spans="1:11" ht="22.9">
      <c r="A86" s="232"/>
      <c r="B86" s="50" t="s">
        <v>717</v>
      </c>
      <c r="C86" s="10">
        <v>40835</v>
      </c>
      <c r="D86" s="10">
        <v>12222</v>
      </c>
      <c r="E86" s="10">
        <f t="shared" ref="E86:E87" si="69">C86+D86</f>
        <v>53057</v>
      </c>
      <c r="F86" s="10">
        <v>48730.33</v>
      </c>
      <c r="G86" s="10"/>
      <c r="H86" s="10">
        <f t="shared" ref="H86:H87" si="70">F86+G86</f>
        <v>48730.33</v>
      </c>
      <c r="I86" s="19">
        <f t="shared" ref="I86" si="71">F86/C86*100-100</f>
        <v>19.334712868862496</v>
      </c>
      <c r="J86" s="19"/>
      <c r="K86" s="19">
        <f t="shared" ref="K86" si="72">H86/E86*100-100</f>
        <v>-8.1547580903556565</v>
      </c>
    </row>
    <row r="87" spans="1:11" ht="34.35">
      <c r="A87" s="232"/>
      <c r="B87" s="50" t="s">
        <v>718</v>
      </c>
      <c r="C87" s="10"/>
      <c r="D87" s="10"/>
      <c r="E87" s="10">
        <f t="shared" si="69"/>
        <v>0</v>
      </c>
      <c r="F87" s="10">
        <v>42965.98</v>
      </c>
      <c r="G87" s="10">
        <v>7404</v>
      </c>
      <c r="H87" s="10">
        <f t="shared" si="70"/>
        <v>50369.98</v>
      </c>
      <c r="I87" s="19"/>
      <c r="J87" s="19"/>
      <c r="K87" s="19"/>
    </row>
    <row r="88" spans="1:11" ht="34.35">
      <c r="A88" s="232"/>
      <c r="B88" s="50" t="s">
        <v>719</v>
      </c>
      <c r="C88" s="10"/>
      <c r="D88" s="10"/>
      <c r="E88" s="10">
        <f t="shared" ref="E88" si="73">C88+D88</f>
        <v>0</v>
      </c>
      <c r="F88" s="10">
        <v>14500</v>
      </c>
      <c r="G88" s="10"/>
      <c r="H88" s="10">
        <f t="shared" ref="H88:H89" si="74">F88+G88</f>
        <v>14500</v>
      </c>
      <c r="I88" s="19"/>
      <c r="J88" s="19"/>
      <c r="K88" s="19"/>
    </row>
    <row r="89" spans="1:11" ht="22.9">
      <c r="A89" s="232"/>
      <c r="B89" s="50" t="s">
        <v>721</v>
      </c>
      <c r="C89" s="10">
        <v>12</v>
      </c>
      <c r="D89" s="10"/>
      <c r="E89" s="10">
        <f>C89+D89</f>
        <v>12</v>
      </c>
      <c r="F89" s="10">
        <v>11</v>
      </c>
      <c r="G89" s="10"/>
      <c r="H89" s="10">
        <f t="shared" si="74"/>
        <v>11</v>
      </c>
      <c r="I89" s="19">
        <f>F89/C89*100-100</f>
        <v>-8.3333333333333428</v>
      </c>
      <c r="J89" s="19"/>
      <c r="K89" s="19">
        <f t="shared" ref="K89" si="75">H89/E89*100-100</f>
        <v>-8.3333333333333428</v>
      </c>
    </row>
    <row r="90" spans="1:11" ht="34.35">
      <c r="A90" s="52"/>
      <c r="B90" s="50" t="s">
        <v>720</v>
      </c>
      <c r="C90" s="10"/>
      <c r="D90" s="10"/>
      <c r="E90" s="10">
        <f t="shared" ref="E90" si="76">C90+D90</f>
        <v>0</v>
      </c>
      <c r="F90" s="10">
        <v>5</v>
      </c>
      <c r="G90" s="10">
        <v>1</v>
      </c>
      <c r="H90" s="10">
        <f t="shared" ref="H90" si="77">F90+G90</f>
        <v>6</v>
      </c>
      <c r="I90" s="19"/>
      <c r="J90" s="19"/>
      <c r="K90" s="19"/>
    </row>
    <row r="91" spans="1:11" ht="22.9">
      <c r="A91" s="232"/>
      <c r="B91" s="50" t="s">
        <v>722</v>
      </c>
      <c r="C91" s="10"/>
      <c r="D91" s="10"/>
      <c r="E91" s="10">
        <f t="shared" ref="E91" si="78">C91+D91</f>
        <v>0</v>
      </c>
      <c r="F91" s="10">
        <v>1</v>
      </c>
      <c r="G91" s="10"/>
      <c r="H91" s="10">
        <f t="shared" ref="H91" si="79">F91+G91</f>
        <v>1</v>
      </c>
      <c r="I91" s="19"/>
      <c r="J91" s="19"/>
      <c r="K91" s="19"/>
    </row>
    <row r="92" spans="1:11" s="16" customFormat="1" ht="14.15">
      <c r="A92" s="51" t="s">
        <v>107</v>
      </c>
      <c r="B92" s="51" t="s">
        <v>108</v>
      </c>
      <c r="C92" s="24"/>
      <c r="D92" s="24"/>
      <c r="E92" s="24"/>
      <c r="F92" s="24"/>
      <c r="G92" s="24"/>
      <c r="H92" s="24"/>
      <c r="I92" s="19"/>
      <c r="J92" s="19"/>
      <c r="K92" s="19"/>
    </row>
    <row r="93" spans="1:11" ht="26.95">
      <c r="A93" s="52"/>
      <c r="B93" s="258" t="s">
        <v>723</v>
      </c>
      <c r="C93" s="10"/>
      <c r="D93" s="10"/>
      <c r="E93" s="10">
        <f>C93+D93</f>
        <v>0</v>
      </c>
      <c r="F93" s="10">
        <v>1572</v>
      </c>
      <c r="G93" s="10"/>
      <c r="H93" s="10">
        <f t="shared" ref="H93:H98" si="80">F93+G93</f>
        <v>1572</v>
      </c>
      <c r="I93" s="19"/>
      <c r="J93" s="19"/>
      <c r="K93" s="19"/>
    </row>
    <row r="94" spans="1:11">
      <c r="A94" s="232"/>
      <c r="B94" s="258" t="s">
        <v>724</v>
      </c>
      <c r="C94" s="10"/>
      <c r="D94" s="10"/>
      <c r="E94" s="10">
        <f t="shared" ref="E94:E98" si="81">C94+D94</f>
        <v>0</v>
      </c>
      <c r="F94" s="10">
        <v>973</v>
      </c>
      <c r="G94" s="10"/>
      <c r="H94" s="10">
        <f t="shared" si="80"/>
        <v>973</v>
      </c>
      <c r="I94" s="19"/>
      <c r="J94" s="19"/>
      <c r="K94" s="19"/>
    </row>
    <row r="95" spans="1:11" ht="40.4">
      <c r="A95" s="232"/>
      <c r="B95" s="258" t="s">
        <v>725</v>
      </c>
      <c r="C95" s="10"/>
      <c r="D95" s="10"/>
      <c r="E95" s="10">
        <f t="shared" si="81"/>
        <v>0</v>
      </c>
      <c r="F95" s="10">
        <v>720</v>
      </c>
      <c r="G95" s="10"/>
      <c r="H95" s="10">
        <f t="shared" si="80"/>
        <v>720</v>
      </c>
      <c r="I95" s="19"/>
      <c r="J95" s="19"/>
      <c r="K95" s="19"/>
    </row>
    <row r="96" spans="1:11">
      <c r="A96" s="232"/>
      <c r="B96" s="258" t="s">
        <v>726</v>
      </c>
      <c r="C96" s="10"/>
      <c r="D96" s="10"/>
      <c r="E96" s="10">
        <f t="shared" si="81"/>
        <v>0</v>
      </c>
      <c r="F96" s="10">
        <v>537</v>
      </c>
      <c r="G96" s="10"/>
      <c r="H96" s="10">
        <f t="shared" si="80"/>
        <v>537</v>
      </c>
      <c r="I96" s="19"/>
      <c r="J96" s="19"/>
      <c r="K96" s="19"/>
    </row>
    <row r="97" spans="1:11" ht="26.95">
      <c r="A97" s="232"/>
      <c r="B97" s="258" t="s">
        <v>727</v>
      </c>
      <c r="C97" s="10"/>
      <c r="D97" s="10"/>
      <c r="E97" s="10">
        <f t="shared" si="81"/>
        <v>0</v>
      </c>
      <c r="F97" s="10">
        <v>36</v>
      </c>
      <c r="G97" s="10"/>
      <c r="H97" s="10">
        <f t="shared" si="80"/>
        <v>36</v>
      </c>
      <c r="I97" s="19"/>
      <c r="J97" s="19"/>
      <c r="K97" s="19"/>
    </row>
    <row r="98" spans="1:11">
      <c r="A98" s="232"/>
      <c r="B98" s="258" t="s">
        <v>726</v>
      </c>
      <c r="C98" s="10"/>
      <c r="D98" s="10"/>
      <c r="E98" s="10">
        <f t="shared" si="81"/>
        <v>0</v>
      </c>
      <c r="F98" s="10">
        <v>19</v>
      </c>
      <c r="G98" s="10"/>
      <c r="H98" s="10">
        <f t="shared" si="80"/>
        <v>19</v>
      </c>
      <c r="I98" s="19"/>
      <c r="J98" s="19"/>
      <c r="K98" s="19"/>
    </row>
    <row r="99" spans="1:11" s="16" customFormat="1" ht="14.15">
      <c r="A99" s="51" t="s">
        <v>110</v>
      </c>
      <c r="B99" s="51" t="s">
        <v>111</v>
      </c>
      <c r="C99" s="24"/>
      <c r="D99" s="24"/>
      <c r="E99" s="24"/>
      <c r="F99" s="24"/>
      <c r="G99" s="24"/>
      <c r="H99" s="24"/>
      <c r="I99" s="25"/>
      <c r="J99" s="19"/>
      <c r="K99" s="19"/>
    </row>
    <row r="100" spans="1:11" ht="40.4">
      <c r="A100" s="52"/>
      <c r="B100" s="258" t="s">
        <v>728</v>
      </c>
      <c r="C100" s="10">
        <v>4421.43</v>
      </c>
      <c r="D100" s="10"/>
      <c r="E100" s="10">
        <f t="shared" ref="E100:E102" si="82">C100+D100</f>
        <v>4421.43</v>
      </c>
      <c r="F100" s="10">
        <v>4430.03</v>
      </c>
      <c r="G100" s="10"/>
      <c r="H100" s="10">
        <f t="shared" ref="H100:H102" si="83">F100+G100</f>
        <v>4430.03</v>
      </c>
      <c r="I100" s="19">
        <f t="shared" ref="I100" si="84">F100/C100*100-100</f>
        <v>0.19450720694433699</v>
      </c>
      <c r="J100" s="19"/>
      <c r="K100" s="19">
        <f t="shared" ref="K100" si="85">H100/E100*100-100</f>
        <v>0.19450720694433699</v>
      </c>
    </row>
    <row r="101" spans="1:11" ht="53.85">
      <c r="A101" s="232"/>
      <c r="B101" s="258" t="s">
        <v>730</v>
      </c>
      <c r="C101" s="10"/>
      <c r="D101" s="10"/>
      <c r="E101" s="10">
        <f t="shared" si="82"/>
        <v>0</v>
      </c>
      <c r="F101" s="10">
        <v>8593.2000000000007</v>
      </c>
      <c r="G101" s="10">
        <v>7404</v>
      </c>
      <c r="H101" s="10">
        <f t="shared" si="83"/>
        <v>15997.2</v>
      </c>
      <c r="I101" s="19"/>
      <c r="J101" s="19"/>
      <c r="K101" s="19"/>
    </row>
    <row r="102" spans="1:11" ht="40.4">
      <c r="A102" s="232"/>
      <c r="B102" s="258" t="s">
        <v>729</v>
      </c>
      <c r="C102" s="10"/>
      <c r="D102" s="10"/>
      <c r="E102" s="10">
        <f t="shared" si="82"/>
        <v>0</v>
      </c>
      <c r="F102" s="10">
        <v>14500</v>
      </c>
      <c r="G102" s="10"/>
      <c r="H102" s="10">
        <f t="shared" si="83"/>
        <v>14500</v>
      </c>
      <c r="I102" s="19"/>
      <c r="J102" s="19"/>
      <c r="K102" s="19"/>
    </row>
    <row r="103" spans="1:11" s="16" customFormat="1" ht="14.15">
      <c r="A103" s="230">
        <v>4</v>
      </c>
      <c r="B103" s="231" t="s">
        <v>199</v>
      </c>
      <c r="C103" s="24"/>
      <c r="D103" s="24"/>
      <c r="E103" s="24"/>
      <c r="F103" s="24"/>
      <c r="G103" s="24"/>
      <c r="H103" s="24"/>
      <c r="I103" s="25"/>
      <c r="J103" s="19"/>
      <c r="K103" s="19"/>
    </row>
    <row r="104" spans="1:11" ht="53.85">
      <c r="A104" s="232"/>
      <c r="B104" s="258" t="s">
        <v>731</v>
      </c>
      <c r="C104" s="10"/>
      <c r="D104" s="10"/>
      <c r="E104" s="10">
        <f t="shared" ref="E104" si="86">C104+D104</f>
        <v>0</v>
      </c>
      <c r="F104" s="10">
        <v>20.9</v>
      </c>
      <c r="G104" s="10"/>
      <c r="H104" s="10">
        <f t="shared" ref="H104" si="87">F104+G104</f>
        <v>20.9</v>
      </c>
      <c r="I104" s="19"/>
      <c r="J104" s="19"/>
      <c r="K104" s="19"/>
    </row>
    <row r="105" spans="1:11" ht="17.350000000000001" customHeight="1">
      <c r="A105" s="365" t="s">
        <v>124</v>
      </c>
      <c r="B105" s="365"/>
      <c r="C105" s="365"/>
      <c r="D105" s="365"/>
      <c r="E105" s="365"/>
      <c r="F105" s="365"/>
      <c r="G105" s="365"/>
      <c r="H105" s="365"/>
      <c r="I105" s="365"/>
      <c r="J105" s="365"/>
      <c r="K105" s="365"/>
    </row>
    <row r="106" spans="1:11" ht="17.5" customHeight="1">
      <c r="A106" s="368" t="s">
        <v>737</v>
      </c>
      <c r="B106" s="368"/>
      <c r="C106" s="368"/>
      <c r="D106" s="368"/>
      <c r="E106" s="368"/>
      <c r="F106" s="368"/>
      <c r="G106" s="368"/>
      <c r="H106" s="368"/>
      <c r="I106" s="368"/>
      <c r="J106" s="368"/>
      <c r="K106" s="368"/>
    </row>
    <row r="107" spans="1:11" ht="13.8" customHeight="1">
      <c r="A107" s="369" t="s">
        <v>126</v>
      </c>
      <c r="B107" s="369"/>
      <c r="C107" s="369"/>
      <c r="D107" s="369"/>
      <c r="E107" s="369"/>
      <c r="F107" s="369"/>
      <c r="G107" s="369"/>
      <c r="H107" s="369"/>
      <c r="I107" s="369"/>
      <c r="J107" s="369"/>
      <c r="K107" s="369"/>
    </row>
    <row r="108" spans="1:11" ht="29.8" customHeight="1">
      <c r="A108" s="354" t="s">
        <v>127</v>
      </c>
      <c r="B108" s="354"/>
      <c r="C108" s="354"/>
      <c r="D108" s="354"/>
      <c r="E108" s="354"/>
      <c r="F108" s="354"/>
      <c r="G108" s="354"/>
      <c r="H108" s="354"/>
      <c r="I108" s="354"/>
      <c r="J108" s="354"/>
      <c r="K108" s="354"/>
    </row>
    <row r="109" spans="1:11" ht="15" customHeight="1">
      <c r="A109" s="385" t="s">
        <v>165</v>
      </c>
      <c r="B109" s="361"/>
      <c r="C109" s="361"/>
      <c r="D109" s="361"/>
      <c r="E109" s="361"/>
      <c r="F109" s="361"/>
      <c r="G109" s="361"/>
      <c r="H109" s="361"/>
      <c r="I109" s="361"/>
      <c r="J109" s="361"/>
      <c r="K109" s="361"/>
    </row>
    <row r="110" spans="1:11" ht="68.650000000000006">
      <c r="A110" s="52" t="s">
        <v>44</v>
      </c>
      <c r="B110" s="52" t="s">
        <v>9</v>
      </c>
      <c r="C110" s="13" t="s">
        <v>128</v>
      </c>
      <c r="D110" s="13" t="s">
        <v>129</v>
      </c>
      <c r="E110" s="13" t="s">
        <v>130</v>
      </c>
      <c r="F110" s="13" t="s">
        <v>102</v>
      </c>
      <c r="G110" s="13" t="s">
        <v>131</v>
      </c>
      <c r="H110" s="13" t="s">
        <v>132</v>
      </c>
    </row>
    <row r="111" spans="1:11" ht="14.15">
      <c r="A111" s="52" t="s">
        <v>6</v>
      </c>
      <c r="B111" s="52" t="s">
        <v>19</v>
      </c>
      <c r="C111" s="52" t="s">
        <v>29</v>
      </c>
      <c r="D111" s="52" t="s">
        <v>38</v>
      </c>
      <c r="E111" s="52" t="s">
        <v>37</v>
      </c>
      <c r="F111" s="52" t="s">
        <v>45</v>
      </c>
      <c r="G111" s="52" t="s">
        <v>36</v>
      </c>
      <c r="H111" s="52" t="s">
        <v>46</v>
      </c>
    </row>
    <row r="112" spans="1:11" ht="14.15">
      <c r="A112" s="52" t="s">
        <v>47</v>
      </c>
      <c r="B112" s="52" t="s">
        <v>48</v>
      </c>
      <c r="C112" s="52" t="s">
        <v>12</v>
      </c>
      <c r="D112" s="12"/>
      <c r="E112" s="12"/>
      <c r="F112" s="12">
        <f>E112-D112</f>
        <v>0</v>
      </c>
      <c r="G112" s="52" t="s">
        <v>12</v>
      </c>
      <c r="H112" s="52" t="s">
        <v>12</v>
      </c>
    </row>
    <row r="113" spans="1:11" ht="14.15">
      <c r="A113" s="52"/>
      <c r="B113" s="52" t="s">
        <v>49</v>
      </c>
      <c r="C113" s="52" t="s">
        <v>12</v>
      </c>
      <c r="D113" s="12"/>
      <c r="E113" s="12"/>
      <c r="F113" s="12">
        <f t="shared" ref="F113:F114" si="88">E113-D113</f>
        <v>0</v>
      </c>
      <c r="G113" s="52" t="s">
        <v>12</v>
      </c>
      <c r="H113" s="52" t="s">
        <v>12</v>
      </c>
    </row>
    <row r="114" spans="1:11" ht="28.3">
      <c r="A114" s="52"/>
      <c r="B114" s="52" t="s">
        <v>50</v>
      </c>
      <c r="C114" s="52" t="s">
        <v>12</v>
      </c>
      <c r="D114" s="12"/>
      <c r="E114" s="12"/>
      <c r="F114" s="12">
        <f t="shared" si="88"/>
        <v>0</v>
      </c>
      <c r="G114" s="52" t="s">
        <v>12</v>
      </c>
      <c r="H114" s="52" t="s">
        <v>12</v>
      </c>
    </row>
    <row r="115" spans="1:11" ht="14.15">
      <c r="A115" s="52"/>
      <c r="B115" s="52" t="s">
        <v>51</v>
      </c>
      <c r="C115" s="52" t="s">
        <v>12</v>
      </c>
      <c r="D115" s="12"/>
      <c r="E115" s="12"/>
      <c r="F115" s="12"/>
      <c r="G115" s="52" t="s">
        <v>12</v>
      </c>
      <c r="H115" s="52" t="s">
        <v>12</v>
      </c>
    </row>
    <row r="116" spans="1:11" ht="14.15">
      <c r="A116" s="52"/>
      <c r="B116" s="52" t="s">
        <v>52</v>
      </c>
      <c r="C116" s="52" t="s">
        <v>12</v>
      </c>
      <c r="D116" s="52"/>
      <c r="E116" s="52"/>
      <c r="F116" s="52"/>
      <c r="G116" s="52" t="s">
        <v>12</v>
      </c>
      <c r="H116" s="52" t="s">
        <v>12</v>
      </c>
    </row>
    <row r="117" spans="1:11">
      <c r="A117" s="359" t="s">
        <v>177</v>
      </c>
      <c r="B117" s="357"/>
      <c r="C117" s="357"/>
      <c r="D117" s="357"/>
      <c r="E117" s="357"/>
      <c r="F117" s="357"/>
      <c r="G117" s="357"/>
      <c r="H117" s="357"/>
    </row>
    <row r="118" spans="1:11" ht="14.15">
      <c r="A118" s="52" t="s">
        <v>19</v>
      </c>
      <c r="B118" s="52" t="s">
        <v>54</v>
      </c>
      <c r="C118" s="52" t="s">
        <v>12</v>
      </c>
      <c r="D118" s="12"/>
      <c r="E118" s="12"/>
      <c r="F118" s="12">
        <f t="shared" ref="F118" si="89">E118-D118</f>
        <v>0</v>
      </c>
      <c r="G118" s="52" t="s">
        <v>12</v>
      </c>
      <c r="H118" s="52" t="s">
        <v>12</v>
      </c>
    </row>
    <row r="119" spans="1:11">
      <c r="A119" s="359" t="s">
        <v>178</v>
      </c>
      <c r="B119" s="357"/>
      <c r="C119" s="357"/>
      <c r="D119" s="357"/>
      <c r="E119" s="357"/>
      <c r="F119" s="357"/>
      <c r="G119" s="357"/>
      <c r="H119" s="357"/>
    </row>
    <row r="120" spans="1:11">
      <c r="A120" s="357" t="s">
        <v>56</v>
      </c>
      <c r="B120" s="357"/>
      <c r="C120" s="357"/>
      <c r="D120" s="357"/>
      <c r="E120" s="357"/>
      <c r="F120" s="357"/>
      <c r="G120" s="357"/>
      <c r="H120" s="357"/>
    </row>
    <row r="121" spans="1:11" ht="14.15">
      <c r="A121" s="52" t="s">
        <v>21</v>
      </c>
      <c r="B121" s="52" t="s">
        <v>57</v>
      </c>
      <c r="C121" s="52"/>
      <c r="D121" s="52"/>
      <c r="E121" s="52"/>
      <c r="F121" s="52"/>
      <c r="G121" s="52"/>
      <c r="H121" s="52"/>
    </row>
    <row r="122" spans="1:11" ht="14.15">
      <c r="A122" s="52"/>
      <c r="B122" s="52" t="s">
        <v>58</v>
      </c>
      <c r="C122" s="52"/>
      <c r="D122" s="12"/>
      <c r="E122" s="12"/>
      <c r="F122" s="12">
        <f t="shared" ref="F122" si="90">E122-D122</f>
        <v>0</v>
      </c>
      <c r="G122" s="12"/>
      <c r="H122" s="52"/>
    </row>
    <row r="123" spans="1:11" ht="14.15" thickBot="1">
      <c r="A123" s="379" t="s">
        <v>59</v>
      </c>
      <c r="B123" s="380"/>
      <c r="C123" s="380"/>
      <c r="D123" s="380"/>
      <c r="E123" s="380"/>
      <c r="F123" s="380"/>
      <c r="G123" s="380"/>
      <c r="H123" s="381"/>
    </row>
    <row r="124" spans="1:11" ht="14.15">
      <c r="A124" s="52"/>
      <c r="B124" s="54" t="s">
        <v>179</v>
      </c>
      <c r="C124" s="52"/>
      <c r="D124" s="12"/>
      <c r="E124" s="12"/>
      <c r="F124" s="12">
        <f t="shared" ref="F124" si="91">E124-D124</f>
        <v>0</v>
      </c>
      <c r="G124" s="12"/>
      <c r="H124" s="52"/>
    </row>
    <row r="125" spans="1:11" ht="14.15">
      <c r="A125" s="52"/>
      <c r="B125" s="52" t="s">
        <v>61</v>
      </c>
      <c r="C125" s="52"/>
      <c r="D125" s="52"/>
      <c r="E125" s="52"/>
      <c r="F125" s="52"/>
      <c r="G125" s="52"/>
      <c r="H125" s="52"/>
    </row>
    <row r="126" spans="1:11" ht="28.3">
      <c r="A126" s="52" t="s">
        <v>22</v>
      </c>
      <c r="B126" s="52" t="s">
        <v>62</v>
      </c>
      <c r="C126" s="52" t="s">
        <v>12</v>
      </c>
      <c r="D126" s="52"/>
      <c r="E126" s="52"/>
      <c r="F126" s="52"/>
      <c r="G126" s="52" t="s">
        <v>12</v>
      </c>
      <c r="H126" s="52" t="s">
        <v>12</v>
      </c>
    </row>
    <row r="127" spans="1:11" ht="22.9" customHeight="1">
      <c r="A127" s="378" t="s">
        <v>133</v>
      </c>
      <c r="B127" s="378"/>
      <c r="C127" s="378"/>
      <c r="D127" s="378"/>
      <c r="E127" s="378"/>
      <c r="F127" s="378"/>
      <c r="G127" s="378"/>
      <c r="H127" s="378"/>
      <c r="I127" s="378"/>
      <c r="J127" s="378"/>
      <c r="K127" s="378"/>
    </row>
    <row r="128" spans="1:11" ht="18" customHeight="1">
      <c r="A128" s="360" t="s">
        <v>660</v>
      </c>
      <c r="B128" s="360"/>
      <c r="C128" s="360"/>
      <c r="D128" s="360"/>
      <c r="E128" s="360"/>
      <c r="F128" s="360"/>
      <c r="G128" s="360"/>
      <c r="H128" s="360"/>
      <c r="I128" s="360"/>
      <c r="J128" s="360"/>
      <c r="K128" s="360"/>
    </row>
    <row r="129" spans="1:11" ht="18" customHeight="1">
      <c r="A129" s="360" t="s">
        <v>134</v>
      </c>
      <c r="B129" s="382"/>
      <c r="C129" s="382"/>
      <c r="D129" s="382"/>
      <c r="E129" s="382"/>
      <c r="F129" s="382"/>
      <c r="G129" s="382"/>
      <c r="H129" s="382"/>
      <c r="I129" s="382"/>
      <c r="J129" s="382"/>
      <c r="K129" s="382"/>
    </row>
    <row r="130" spans="1:11" ht="23.4" customHeight="1">
      <c r="A130" s="383" t="s">
        <v>220</v>
      </c>
      <c r="B130" s="384"/>
      <c r="C130" s="384"/>
      <c r="D130" s="384"/>
      <c r="E130" s="384"/>
      <c r="F130" s="384"/>
      <c r="G130" s="384"/>
      <c r="H130" s="384"/>
      <c r="I130" s="384"/>
      <c r="J130" s="384"/>
      <c r="K130" s="384"/>
    </row>
    <row r="131" spans="1:11" ht="16.149999999999999" customHeight="1">
      <c r="A131" s="360" t="s">
        <v>221</v>
      </c>
      <c r="B131" s="360"/>
      <c r="C131" s="360"/>
      <c r="D131" s="360"/>
      <c r="E131" s="360"/>
      <c r="F131" s="360"/>
      <c r="G131" s="360"/>
      <c r="H131" s="360"/>
      <c r="I131" s="360"/>
      <c r="J131" s="360"/>
      <c r="K131" s="360"/>
    </row>
    <row r="132" spans="1:11" ht="21.05" customHeight="1">
      <c r="A132" s="360" t="s">
        <v>738</v>
      </c>
      <c r="B132" s="360"/>
      <c r="C132" s="360"/>
      <c r="D132" s="360"/>
      <c r="E132" s="360"/>
      <c r="F132" s="360"/>
      <c r="G132" s="360"/>
      <c r="H132" s="360"/>
      <c r="I132" s="360"/>
      <c r="J132" s="360"/>
      <c r="K132" s="360"/>
    </row>
    <row r="133" spans="1:11" ht="21.05" customHeight="1">
      <c r="A133" s="360" t="s">
        <v>184</v>
      </c>
      <c r="B133" s="360"/>
      <c r="C133" s="360"/>
      <c r="D133" s="360"/>
      <c r="E133" s="360"/>
      <c r="F133" s="360"/>
      <c r="G133" s="360"/>
      <c r="H133" s="360"/>
      <c r="I133" s="360"/>
      <c r="J133" s="360"/>
      <c r="K133" s="360"/>
    </row>
    <row r="134" spans="1:11" ht="61.25" customHeight="1">
      <c r="B134" s="26" t="s">
        <v>619</v>
      </c>
      <c r="C134" s="26"/>
      <c r="D134" s="26"/>
      <c r="E134" s="376" t="s">
        <v>620</v>
      </c>
      <c r="F134" s="376"/>
      <c r="G134" s="376"/>
    </row>
  </sheetData>
  <mergeCells count="73">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3:A44"/>
    <mergeCell ref="B43:B44"/>
    <mergeCell ref="C43:E43"/>
    <mergeCell ref="F43:H43"/>
    <mergeCell ref="I43:K43"/>
    <mergeCell ref="A17:K17"/>
    <mergeCell ref="A22:K22"/>
    <mergeCell ref="A28:E28"/>
    <mergeCell ref="A35:E35"/>
    <mergeCell ref="A41:K41"/>
    <mergeCell ref="C45:E45"/>
    <mergeCell ref="F45:H45"/>
    <mergeCell ref="I45:K45"/>
    <mergeCell ref="A52:K52"/>
    <mergeCell ref="C53:E53"/>
    <mergeCell ref="F53:H53"/>
    <mergeCell ref="I53:K53"/>
    <mergeCell ref="A60:K60"/>
    <mergeCell ref="C66:E66"/>
    <mergeCell ref="F66:H66"/>
    <mergeCell ref="I66:K66"/>
    <mergeCell ref="A68:K68"/>
    <mergeCell ref="C61:E61"/>
    <mergeCell ref="F61:H61"/>
    <mergeCell ref="I61:K61"/>
    <mergeCell ref="A65:K65"/>
    <mergeCell ref="A77:K77"/>
    <mergeCell ref="A69:K69"/>
    <mergeCell ref="A70:K70"/>
    <mergeCell ref="A71:K71"/>
    <mergeCell ref="A72:K72"/>
    <mergeCell ref="A73:K73"/>
    <mergeCell ref="A74:A75"/>
    <mergeCell ref="B74:B75"/>
    <mergeCell ref="C74:E74"/>
    <mergeCell ref="F74:H74"/>
    <mergeCell ref="I74:K74"/>
    <mergeCell ref="A123:H123"/>
    <mergeCell ref="A78:K78"/>
    <mergeCell ref="A83:K83"/>
    <mergeCell ref="A84:K84"/>
    <mergeCell ref="A105:K105"/>
    <mergeCell ref="A106:K106"/>
    <mergeCell ref="A107:K107"/>
    <mergeCell ref="A108:K108"/>
    <mergeCell ref="A109:K109"/>
    <mergeCell ref="A117:H117"/>
    <mergeCell ref="A119:H119"/>
    <mergeCell ref="A120:H120"/>
    <mergeCell ref="A133:K133"/>
    <mergeCell ref="E134:G134"/>
    <mergeCell ref="A127:K127"/>
    <mergeCell ref="A128:K128"/>
    <mergeCell ref="A129:K129"/>
    <mergeCell ref="A130:K130"/>
    <mergeCell ref="A131:K131"/>
    <mergeCell ref="A132:K132"/>
  </mergeCells>
  <conditionalFormatting sqref="B57:B58">
    <cfRule type="cellIs" dxfId="17" priority="16" stopIfTrue="1" operator="equal">
      <formula>$C56</formula>
    </cfRule>
  </conditionalFormatting>
  <conditionalFormatting sqref="B55:B56">
    <cfRule type="cellIs" dxfId="16" priority="15" stopIfTrue="1" operator="equal">
      <formula>$C53</formula>
    </cfRule>
  </conditionalFormatting>
  <conditionalFormatting sqref="B54 B63">
    <cfRule type="cellIs" dxfId="15" priority="14" stopIfTrue="1" operator="equal">
      <formula>$C55</formula>
    </cfRule>
  </conditionalFormatting>
  <conditionalFormatting sqref="B62">
    <cfRule type="cellIs" dxfId="14" priority="13" stopIfTrue="1" operator="equal">
      <formula>$C67</formula>
    </cfRule>
  </conditionalFormatting>
  <conditionalFormatting sqref="B64">
    <cfRule type="cellIs" dxfId="13" priority="12" stopIfTrue="1" operator="equal">
      <formula>$C58</formula>
    </cfRule>
  </conditionalFormatting>
  <conditionalFormatting sqref="B67">
    <cfRule type="cellIs" dxfId="12" priority="10" stopIfTrue="1" operator="equal">
      <formula>$C66</formula>
    </cfRule>
  </conditionalFormatting>
  <conditionalFormatting sqref="B59">
    <cfRule type="cellIs" dxfId="11" priority="9" stopIfTrue="1" operator="equal">
      <formula>$C58</formula>
    </cfRule>
  </conditionalFormatting>
  <conditionalFormatting sqref="B96:B97">
    <cfRule type="cellIs" dxfId="10" priority="8" stopIfTrue="1" operator="equal">
      <formula>$C95</formula>
    </cfRule>
  </conditionalFormatting>
  <conditionalFormatting sqref="B94:B95">
    <cfRule type="cellIs" dxfId="9" priority="7" stopIfTrue="1" operator="equal">
      <formula>$C92</formula>
    </cfRule>
  </conditionalFormatting>
  <conditionalFormatting sqref="B93">
    <cfRule type="cellIs" dxfId="8" priority="6" stopIfTrue="1" operator="equal">
      <formula>$C94</formula>
    </cfRule>
  </conditionalFormatting>
  <conditionalFormatting sqref="B98">
    <cfRule type="cellIs" dxfId="7" priority="5" stopIfTrue="1" operator="equal">
      <formula>$C97</formula>
    </cfRule>
  </conditionalFormatting>
  <conditionalFormatting sqref="B101">
    <cfRule type="cellIs" dxfId="6" priority="4" stopIfTrue="1" operator="equal">
      <formula>$C102</formula>
    </cfRule>
  </conditionalFormatting>
  <conditionalFormatting sqref="B100">
    <cfRule type="cellIs" dxfId="5" priority="3" stopIfTrue="1" operator="equal">
      <formula>$C105</formula>
    </cfRule>
  </conditionalFormatting>
  <conditionalFormatting sqref="B102">
    <cfRule type="cellIs" dxfId="4" priority="2" stopIfTrue="1" operator="equal">
      <formula>$C96</formula>
    </cfRule>
  </conditionalFormatting>
  <conditionalFormatting sqref="B104">
    <cfRule type="cellIs" dxfId="3" priority="1" stopIfTrue="1" operator="equal">
      <formula>$C103</formula>
    </cfRule>
  </conditionalFormatting>
  <pageMargins left="0.7" right="0.7" top="0.75" bottom="0.75" header="0.3" footer="0.3"/>
  <pageSetup paperSize="9" scale="71" orientation="landscape" verticalDpi="0" r:id="rId1"/>
  <rowBreaks count="3" manualBreakCount="3">
    <brk id="26" max="10" man="1"/>
    <brk id="60" max="16383" man="1"/>
    <brk id="84" max="16383" man="1"/>
  </rowBreaks>
</worksheet>
</file>

<file path=xl/worksheets/sheet7.xml><?xml version="1.0" encoding="utf-8"?>
<worksheet xmlns="http://schemas.openxmlformats.org/spreadsheetml/2006/main" xmlns:r="http://schemas.openxmlformats.org/officeDocument/2006/relationships">
  <dimension ref="A1:K128"/>
  <sheetViews>
    <sheetView view="pageBreakPreview" zoomScale="85" zoomScaleNormal="85" zoomScaleSheetLayoutView="85" workbookViewId="0">
      <selection activeCell="C10" sqref="C10:K10"/>
    </sheetView>
  </sheetViews>
  <sheetFormatPr defaultColWidth="34" defaultRowHeight="13.5"/>
  <cols>
    <col min="1" max="1" width="5.5" style="3" customWidth="1"/>
    <col min="2" max="2" width="34" style="3"/>
    <col min="3" max="3" width="10.625" style="3" customWidth="1"/>
    <col min="4" max="6" width="9.5" style="3" customWidth="1"/>
    <col min="7" max="7" width="9.25" style="3" customWidth="1"/>
    <col min="8" max="10" width="9.5" style="3" customWidth="1"/>
    <col min="11" max="11" width="9.375" style="3" customWidth="1"/>
    <col min="12" max="16384" width="34" style="3"/>
  </cols>
  <sheetData>
    <row r="1" spans="1:11">
      <c r="H1" s="375" t="s">
        <v>63</v>
      </c>
      <c r="I1" s="375"/>
      <c r="J1" s="375"/>
      <c r="K1" s="375"/>
    </row>
    <row r="2" spans="1:11" ht="29.45" customHeight="1">
      <c r="H2" s="375" t="s">
        <v>64</v>
      </c>
      <c r="I2" s="375"/>
      <c r="J2" s="375"/>
      <c r="K2" s="375"/>
    </row>
    <row r="3" spans="1:11" ht="18.2">
      <c r="A3" s="372" t="s">
        <v>590</v>
      </c>
      <c r="B3" s="372"/>
      <c r="C3" s="372"/>
      <c r="D3" s="372"/>
      <c r="E3" s="372"/>
      <c r="F3" s="372"/>
      <c r="G3" s="372"/>
      <c r="H3" s="372"/>
      <c r="I3" s="372"/>
      <c r="J3" s="372"/>
      <c r="K3" s="372"/>
    </row>
    <row r="4" spans="1:11" ht="17.350000000000001" customHeight="1">
      <c r="A4" s="62" t="s">
        <v>65</v>
      </c>
      <c r="B4" s="62" t="s">
        <v>66</v>
      </c>
      <c r="C4" s="62"/>
      <c r="D4" s="370" t="s">
        <v>67</v>
      </c>
      <c r="E4" s="370"/>
      <c r="F4" s="370"/>
      <c r="G4" s="370"/>
      <c r="H4" s="370"/>
      <c r="I4" s="370"/>
      <c r="J4" s="370"/>
      <c r="K4" s="370"/>
    </row>
    <row r="5" spans="1:11" ht="18" customHeight="1">
      <c r="A5" s="2"/>
      <c r="B5" s="2" t="s">
        <v>68</v>
      </c>
      <c r="C5" s="2"/>
      <c r="D5" s="371" t="s">
        <v>69</v>
      </c>
      <c r="E5" s="371"/>
      <c r="F5" s="371"/>
      <c r="G5" s="371"/>
      <c r="H5" s="371"/>
      <c r="I5" s="371"/>
      <c r="J5" s="371"/>
      <c r="K5" s="371"/>
    </row>
    <row r="6" spans="1:11" ht="17.350000000000001" customHeight="1">
      <c r="A6" s="62" t="s">
        <v>70</v>
      </c>
      <c r="B6" s="62" t="s">
        <v>71</v>
      </c>
      <c r="C6" s="62"/>
      <c r="D6" s="370" t="s">
        <v>67</v>
      </c>
      <c r="E6" s="370"/>
      <c r="F6" s="370"/>
      <c r="G6" s="370"/>
      <c r="H6" s="370"/>
      <c r="I6" s="370"/>
      <c r="J6" s="370"/>
      <c r="K6" s="370"/>
    </row>
    <row r="7" spans="1:11" ht="18" customHeight="1">
      <c r="B7" s="2" t="s">
        <v>68</v>
      </c>
      <c r="D7" s="371" t="s">
        <v>72</v>
      </c>
      <c r="E7" s="371"/>
      <c r="F7" s="371"/>
      <c r="G7" s="371"/>
      <c r="H7" s="371"/>
      <c r="I7" s="371"/>
      <c r="J7" s="371"/>
      <c r="K7" s="371"/>
    </row>
    <row r="8" spans="1:11" s="62" customFormat="1" ht="21.05" customHeight="1">
      <c r="A8" s="62" t="s">
        <v>73</v>
      </c>
      <c r="B8" s="62" t="s">
        <v>222</v>
      </c>
      <c r="D8" s="387" t="s">
        <v>223</v>
      </c>
      <c r="E8" s="387"/>
      <c r="F8" s="387"/>
      <c r="G8" s="387"/>
      <c r="H8" s="387"/>
      <c r="I8" s="387"/>
      <c r="J8" s="387"/>
      <c r="K8" s="387"/>
    </row>
    <row r="9" spans="1:11" s="2" customFormat="1" ht="18.2">
      <c r="A9" s="62"/>
      <c r="B9" s="2" t="s">
        <v>68</v>
      </c>
      <c r="C9" s="5" t="s">
        <v>77</v>
      </c>
    </row>
    <row r="10" spans="1:11" s="2" customFormat="1" ht="129.55000000000001" customHeight="1">
      <c r="A10" s="62" t="s">
        <v>78</v>
      </c>
      <c r="B10" s="62" t="s">
        <v>79</v>
      </c>
      <c r="C10" s="373" t="s">
        <v>739</v>
      </c>
      <c r="D10" s="373"/>
      <c r="E10" s="373"/>
      <c r="F10" s="373"/>
      <c r="G10" s="373"/>
      <c r="H10" s="373"/>
      <c r="I10" s="373"/>
      <c r="J10" s="373"/>
      <c r="K10" s="373"/>
    </row>
    <row r="11" spans="1:11" s="2" customFormat="1" ht="16.850000000000001" customHeight="1">
      <c r="A11" s="62" t="s">
        <v>80</v>
      </c>
      <c r="B11" s="374" t="s">
        <v>81</v>
      </c>
      <c r="C11" s="374"/>
      <c r="D11" s="374"/>
      <c r="E11" s="374"/>
      <c r="F11" s="374"/>
      <c r="G11" s="374"/>
      <c r="H11" s="374"/>
      <c r="I11" s="374"/>
      <c r="J11" s="374"/>
      <c r="K11" s="374"/>
    </row>
    <row r="12" spans="1:11" ht="18" customHeight="1">
      <c r="A12" s="362" t="s">
        <v>82</v>
      </c>
      <c r="B12" s="363"/>
      <c r="C12" s="363"/>
      <c r="D12" s="363"/>
      <c r="E12" s="363"/>
      <c r="F12" s="363"/>
      <c r="G12" s="363"/>
      <c r="H12" s="363"/>
      <c r="I12" s="363"/>
      <c r="J12" s="363"/>
      <c r="K12" s="363"/>
    </row>
    <row r="13" spans="1:11" ht="16.850000000000001" customHeight="1">
      <c r="A13" s="357" t="s">
        <v>0</v>
      </c>
      <c r="B13" s="357" t="s">
        <v>1</v>
      </c>
      <c r="C13" s="358" t="s">
        <v>2</v>
      </c>
      <c r="D13" s="358"/>
      <c r="E13" s="358"/>
      <c r="F13" s="358" t="s">
        <v>3</v>
      </c>
      <c r="G13" s="358"/>
      <c r="H13" s="358"/>
      <c r="I13" s="358" t="s">
        <v>4</v>
      </c>
      <c r="J13" s="358"/>
      <c r="K13" s="358"/>
    </row>
    <row r="14" spans="1:11" ht="21.55">
      <c r="A14" s="357"/>
      <c r="B14" s="357"/>
      <c r="C14" s="7" t="s">
        <v>85</v>
      </c>
      <c r="D14" s="7" t="s">
        <v>86</v>
      </c>
      <c r="E14" s="7" t="s">
        <v>87</v>
      </c>
      <c r="F14" s="7" t="s">
        <v>85</v>
      </c>
      <c r="G14" s="7" t="s">
        <v>88</v>
      </c>
      <c r="H14" s="7" t="s">
        <v>87</v>
      </c>
      <c r="I14" s="7" t="s">
        <v>89</v>
      </c>
      <c r="J14" s="7" t="s">
        <v>90</v>
      </c>
      <c r="K14" s="7" t="s">
        <v>87</v>
      </c>
    </row>
    <row r="15" spans="1:11" s="8" customFormat="1" ht="10.8">
      <c r="A15" s="7"/>
      <c r="B15" s="7"/>
      <c r="C15" s="7" t="s">
        <v>91</v>
      </c>
      <c r="D15" s="7" t="s">
        <v>92</v>
      </c>
      <c r="E15" s="7" t="s">
        <v>93</v>
      </c>
      <c r="F15" s="7" t="s">
        <v>94</v>
      </c>
      <c r="G15" s="7" t="s">
        <v>95</v>
      </c>
      <c r="H15" s="7" t="s">
        <v>96</v>
      </c>
      <c r="I15" s="7" t="s">
        <v>97</v>
      </c>
      <c r="J15" s="7" t="s">
        <v>98</v>
      </c>
      <c r="K15" s="7" t="s">
        <v>99</v>
      </c>
    </row>
    <row r="16" spans="1:11" s="5" customFormat="1" ht="14.15">
      <c r="A16" s="59" t="s">
        <v>6</v>
      </c>
      <c r="B16" s="61" t="s">
        <v>161</v>
      </c>
      <c r="C16" s="10">
        <v>1422.93</v>
      </c>
      <c r="D16" s="10"/>
      <c r="E16" s="10">
        <f>C16+D16</f>
        <v>1422.93</v>
      </c>
      <c r="F16" s="10">
        <v>1401.3530000000001</v>
      </c>
      <c r="G16" s="10"/>
      <c r="H16" s="10">
        <f>F16+G16</f>
        <v>1401.3530000000001</v>
      </c>
      <c r="I16" s="10">
        <f>C16-F16</f>
        <v>21.576999999999998</v>
      </c>
      <c r="J16" s="10">
        <f>D16-G16</f>
        <v>0</v>
      </c>
      <c r="K16" s="10">
        <f>I16+J16</f>
        <v>21.576999999999998</v>
      </c>
    </row>
    <row r="17" spans="1:11" ht="36" customHeight="1">
      <c r="A17" s="362" t="s">
        <v>185</v>
      </c>
      <c r="B17" s="363"/>
      <c r="C17" s="363"/>
      <c r="D17" s="363"/>
      <c r="E17" s="363"/>
      <c r="F17" s="363"/>
      <c r="G17" s="363"/>
      <c r="H17" s="363"/>
      <c r="I17" s="363"/>
      <c r="J17" s="363"/>
      <c r="K17" s="363"/>
    </row>
    <row r="18" spans="1:11" ht="15.5">
      <c r="A18" s="58"/>
      <c r="B18" s="58" t="s">
        <v>7</v>
      </c>
      <c r="C18" s="58"/>
      <c r="D18" s="58"/>
      <c r="E18" s="58"/>
      <c r="F18" s="58"/>
      <c r="G18" s="58"/>
      <c r="H18" s="58"/>
      <c r="I18" s="58"/>
      <c r="J18" s="58"/>
      <c r="K18" s="58"/>
    </row>
    <row r="19" spans="1:11" ht="81.45" customHeight="1">
      <c r="A19" s="59">
        <v>1</v>
      </c>
      <c r="B19" s="254" t="s">
        <v>740</v>
      </c>
      <c r="C19" s="48">
        <v>1249.73</v>
      </c>
      <c r="D19" s="48"/>
      <c r="E19" s="49">
        <f t="shared" ref="E19:E21" si="0">C19+D19</f>
        <v>1249.73</v>
      </c>
      <c r="F19" s="48">
        <v>1228.153</v>
      </c>
      <c r="G19" s="48"/>
      <c r="H19" s="49">
        <f t="shared" ref="H19:H21" si="1">F19+G19</f>
        <v>1228.153</v>
      </c>
      <c r="I19" s="49">
        <f t="shared" ref="I19:J21" si="2">C19-F19</f>
        <v>21.576999999999998</v>
      </c>
      <c r="J19" s="49">
        <f t="shared" si="2"/>
        <v>0</v>
      </c>
      <c r="K19" s="49">
        <f t="shared" ref="K19:K21" si="3">I19+J19</f>
        <v>21.576999999999998</v>
      </c>
    </row>
    <row r="20" spans="1:11" ht="34.15" customHeight="1">
      <c r="A20" s="59">
        <v>2</v>
      </c>
      <c r="B20" s="254" t="s">
        <v>741</v>
      </c>
      <c r="C20" s="48">
        <v>64</v>
      </c>
      <c r="D20" s="48"/>
      <c r="E20" s="49">
        <f t="shared" si="0"/>
        <v>64</v>
      </c>
      <c r="F20" s="48">
        <v>64</v>
      </c>
      <c r="G20" s="48"/>
      <c r="H20" s="49">
        <f t="shared" si="1"/>
        <v>64</v>
      </c>
      <c r="I20" s="49">
        <f t="shared" si="2"/>
        <v>0</v>
      </c>
      <c r="J20" s="49">
        <f t="shared" si="2"/>
        <v>0</v>
      </c>
      <c r="K20" s="49">
        <f t="shared" si="3"/>
        <v>0</v>
      </c>
    </row>
    <row r="21" spans="1:11" ht="45.1" customHeight="1">
      <c r="A21" s="59">
        <v>3</v>
      </c>
      <c r="B21" s="254" t="s">
        <v>742</v>
      </c>
      <c r="C21" s="48">
        <v>109.2</v>
      </c>
      <c r="D21" s="48"/>
      <c r="E21" s="49">
        <f t="shared" si="0"/>
        <v>109.2</v>
      </c>
      <c r="F21" s="48">
        <v>109.2</v>
      </c>
      <c r="G21" s="48"/>
      <c r="H21" s="49">
        <f t="shared" si="1"/>
        <v>109.2</v>
      </c>
      <c r="I21" s="49">
        <f t="shared" si="2"/>
        <v>0</v>
      </c>
      <c r="J21" s="49">
        <f t="shared" si="2"/>
        <v>0</v>
      </c>
      <c r="K21" s="49">
        <f t="shared" si="3"/>
        <v>0</v>
      </c>
    </row>
    <row r="22" spans="1:11" ht="21.55" customHeight="1">
      <c r="A22" s="362" t="s">
        <v>103</v>
      </c>
      <c r="B22" s="363"/>
      <c r="C22" s="363"/>
      <c r="D22" s="363"/>
      <c r="E22" s="363"/>
      <c r="F22" s="363"/>
      <c r="G22" s="363"/>
      <c r="H22" s="363"/>
      <c r="I22" s="363"/>
      <c r="J22" s="363"/>
      <c r="K22" s="363"/>
    </row>
    <row r="23" spans="1:11" ht="34.35">
      <c r="A23" s="58" t="s">
        <v>8</v>
      </c>
      <c r="B23" s="58" t="s">
        <v>9</v>
      </c>
      <c r="C23" s="13" t="s">
        <v>100</v>
      </c>
      <c r="D23" s="13" t="s">
        <v>101</v>
      </c>
      <c r="E23" s="13" t="s">
        <v>102</v>
      </c>
    </row>
    <row r="24" spans="1:11" ht="14.15">
      <c r="A24" s="58" t="s">
        <v>6</v>
      </c>
      <c r="B24" s="58" t="s">
        <v>11</v>
      </c>
      <c r="C24" s="58" t="s">
        <v>12</v>
      </c>
      <c r="D24" s="58"/>
      <c r="E24" s="58" t="s">
        <v>12</v>
      </c>
    </row>
    <row r="25" spans="1:11" ht="14.15">
      <c r="A25" s="58"/>
      <c r="B25" s="58" t="s">
        <v>13</v>
      </c>
      <c r="C25" s="58"/>
      <c r="D25" s="58"/>
      <c r="E25" s="58"/>
    </row>
    <row r="26" spans="1:11" ht="14.15">
      <c r="A26" s="58" t="s">
        <v>14</v>
      </c>
      <c r="B26" s="58" t="s">
        <v>15</v>
      </c>
      <c r="C26" s="58" t="s">
        <v>12</v>
      </c>
      <c r="D26" s="58"/>
      <c r="E26" s="58" t="s">
        <v>12</v>
      </c>
    </row>
    <row r="27" spans="1:11" ht="14.15">
      <c r="A27" s="58" t="s">
        <v>16</v>
      </c>
      <c r="B27" s="58" t="s">
        <v>17</v>
      </c>
      <c r="C27" s="58" t="s">
        <v>12</v>
      </c>
      <c r="D27" s="58"/>
      <c r="E27" s="58" t="s">
        <v>12</v>
      </c>
    </row>
    <row r="28" spans="1:11">
      <c r="A28" s="357" t="s">
        <v>18</v>
      </c>
      <c r="B28" s="357"/>
      <c r="C28" s="357"/>
      <c r="D28" s="357"/>
      <c r="E28" s="357"/>
    </row>
    <row r="29" spans="1:11" ht="14.15">
      <c r="A29" s="58" t="s">
        <v>19</v>
      </c>
      <c r="B29" s="58" t="s">
        <v>20</v>
      </c>
      <c r="C29" s="10"/>
      <c r="D29" s="10"/>
      <c r="E29" s="10">
        <f t="shared" ref="E29" si="4">SUM(E31:E34)</f>
        <v>0</v>
      </c>
    </row>
    <row r="30" spans="1:11" ht="14.15">
      <c r="A30" s="58"/>
      <c r="B30" s="58" t="s">
        <v>13</v>
      </c>
      <c r="C30" s="10"/>
      <c r="D30" s="10"/>
      <c r="E30" s="10"/>
    </row>
    <row r="31" spans="1:11" ht="14.15">
      <c r="A31" s="58" t="s">
        <v>21</v>
      </c>
      <c r="B31" s="58" t="s">
        <v>15</v>
      </c>
      <c r="C31" s="10"/>
      <c r="D31" s="10"/>
      <c r="E31" s="10">
        <f>C31-D31</f>
        <v>0</v>
      </c>
    </row>
    <row r="32" spans="1:11" ht="14.15">
      <c r="A32" s="58" t="s">
        <v>22</v>
      </c>
      <c r="B32" s="58" t="s">
        <v>23</v>
      </c>
      <c r="C32" s="10"/>
      <c r="D32" s="10"/>
      <c r="E32" s="10">
        <f t="shared" ref="E32:E34" si="5">C32-D32</f>
        <v>0</v>
      </c>
    </row>
    <row r="33" spans="1:11" ht="14.15">
      <c r="A33" s="58" t="s">
        <v>24</v>
      </c>
      <c r="B33" s="58" t="s">
        <v>25</v>
      </c>
      <c r="C33" s="10"/>
      <c r="D33" s="10"/>
      <c r="E33" s="10">
        <f t="shared" si="5"/>
        <v>0</v>
      </c>
    </row>
    <row r="34" spans="1:11" ht="14.15">
      <c r="A34" s="58" t="s">
        <v>26</v>
      </c>
      <c r="B34" s="58" t="s">
        <v>27</v>
      </c>
      <c r="C34" s="10"/>
      <c r="D34" s="10"/>
      <c r="E34" s="10">
        <f t="shared" si="5"/>
        <v>0</v>
      </c>
    </row>
    <row r="35" spans="1:11">
      <c r="A35" s="357" t="s">
        <v>28</v>
      </c>
      <c r="B35" s="357"/>
      <c r="C35" s="357"/>
      <c r="D35" s="357"/>
      <c r="E35" s="357"/>
    </row>
    <row r="36" spans="1:11" ht="14.15">
      <c r="A36" s="58" t="s">
        <v>29</v>
      </c>
      <c r="B36" s="58" t="s">
        <v>30</v>
      </c>
      <c r="C36" s="58" t="s">
        <v>12</v>
      </c>
      <c r="D36" s="58"/>
      <c r="E36" s="58"/>
    </row>
    <row r="37" spans="1:11" ht="14.15">
      <c r="A37" s="58"/>
      <c r="B37" s="58" t="s">
        <v>13</v>
      </c>
      <c r="C37" s="58"/>
      <c r="D37" s="58"/>
      <c r="E37" s="58"/>
    </row>
    <row r="38" spans="1:11" ht="14.15">
      <c r="A38" s="58" t="s">
        <v>31</v>
      </c>
      <c r="B38" s="58" t="s">
        <v>15</v>
      </c>
      <c r="C38" s="58" t="s">
        <v>12</v>
      </c>
      <c r="D38" s="58"/>
      <c r="E38" s="58"/>
    </row>
    <row r="39" spans="1:11" ht="14.15">
      <c r="A39" s="58" t="s">
        <v>32</v>
      </c>
      <c r="B39" s="58" t="s">
        <v>27</v>
      </c>
      <c r="C39" s="58" t="s">
        <v>12</v>
      </c>
      <c r="D39" s="58"/>
      <c r="E39" s="58"/>
    </row>
    <row r="41" spans="1:11" ht="16.149999999999999" customHeight="1">
      <c r="A41" s="362" t="s">
        <v>104</v>
      </c>
      <c r="B41" s="363"/>
      <c r="C41" s="363"/>
      <c r="D41" s="363"/>
      <c r="E41" s="363"/>
      <c r="F41" s="363"/>
      <c r="G41" s="363"/>
      <c r="H41" s="363"/>
      <c r="I41" s="363"/>
      <c r="J41" s="363"/>
      <c r="K41" s="363"/>
    </row>
    <row r="43" spans="1:11">
      <c r="A43" s="357" t="s">
        <v>8</v>
      </c>
      <c r="B43" s="357" t="s">
        <v>9</v>
      </c>
      <c r="C43" s="357" t="s">
        <v>33</v>
      </c>
      <c r="D43" s="357"/>
      <c r="E43" s="357"/>
      <c r="F43" s="357" t="s">
        <v>34</v>
      </c>
      <c r="G43" s="357"/>
      <c r="H43" s="357"/>
      <c r="I43" s="357" t="s">
        <v>10</v>
      </c>
      <c r="J43" s="357"/>
      <c r="K43" s="357"/>
    </row>
    <row r="44" spans="1:11" ht="22.9" customHeight="1">
      <c r="A44" s="357"/>
      <c r="B44" s="357"/>
      <c r="C44" s="7" t="s">
        <v>311</v>
      </c>
      <c r="D44" s="7" t="s">
        <v>153</v>
      </c>
      <c r="E44" s="7" t="s">
        <v>87</v>
      </c>
      <c r="F44" s="7" t="s">
        <v>311</v>
      </c>
      <c r="G44" s="7" t="s">
        <v>153</v>
      </c>
      <c r="H44" s="7" t="s">
        <v>87</v>
      </c>
      <c r="I44" s="7" t="s">
        <v>311</v>
      </c>
      <c r="J44" s="7" t="s">
        <v>153</v>
      </c>
      <c r="K44" s="7" t="s">
        <v>87</v>
      </c>
    </row>
    <row r="45" spans="1:11" s="16" customFormat="1" ht="14.15">
      <c r="A45" s="57" t="s">
        <v>105</v>
      </c>
      <c r="B45" s="57" t="s">
        <v>106</v>
      </c>
      <c r="C45" s="352"/>
      <c r="D45" s="352"/>
      <c r="E45" s="352"/>
      <c r="F45" s="352"/>
      <c r="G45" s="352"/>
      <c r="H45" s="352"/>
      <c r="I45" s="352"/>
      <c r="J45" s="352"/>
      <c r="K45" s="352"/>
    </row>
    <row r="46" spans="1:11" ht="22.9">
      <c r="A46" s="58"/>
      <c r="B46" s="50" t="s">
        <v>743</v>
      </c>
      <c r="C46" s="10">
        <v>789</v>
      </c>
      <c r="D46" s="10"/>
      <c r="E46" s="10">
        <f t="shared" ref="E46:E47" si="6">C46+D46</f>
        <v>789</v>
      </c>
      <c r="F46" s="10">
        <v>789</v>
      </c>
      <c r="G46" s="10"/>
      <c r="H46" s="10">
        <f t="shared" ref="H46:H47" si="7">F46+G46</f>
        <v>789</v>
      </c>
      <c r="I46" s="10">
        <f t="shared" ref="I46:J47" si="8">F46-C46</f>
        <v>0</v>
      </c>
      <c r="J46" s="10">
        <f t="shared" si="8"/>
        <v>0</v>
      </c>
      <c r="K46" s="10">
        <f t="shared" ref="K46:K47" si="9">I46+J46</f>
        <v>0</v>
      </c>
    </row>
    <row r="47" spans="1:11">
      <c r="A47" s="58"/>
      <c r="B47" s="50" t="s">
        <v>226</v>
      </c>
      <c r="C47" s="10">
        <v>325</v>
      </c>
      <c r="D47" s="10"/>
      <c r="E47" s="10">
        <f t="shared" si="6"/>
        <v>325</v>
      </c>
      <c r="F47" s="10">
        <v>325</v>
      </c>
      <c r="G47" s="10"/>
      <c r="H47" s="10">
        <f t="shared" si="7"/>
        <v>325</v>
      </c>
      <c r="I47" s="10">
        <f t="shared" si="8"/>
        <v>0</v>
      </c>
      <c r="J47" s="10">
        <f t="shared" si="8"/>
        <v>0</v>
      </c>
      <c r="K47" s="10">
        <f t="shared" si="9"/>
        <v>0</v>
      </c>
    </row>
    <row r="48" spans="1:11" ht="19.2" customHeight="1">
      <c r="A48" s="353" t="s">
        <v>232</v>
      </c>
      <c r="B48" s="352"/>
      <c r="C48" s="352"/>
      <c r="D48" s="352"/>
      <c r="E48" s="352"/>
      <c r="F48" s="352"/>
      <c r="G48" s="352"/>
      <c r="H48" s="352"/>
      <c r="I48" s="352"/>
      <c r="J48" s="352"/>
      <c r="K48" s="352"/>
    </row>
    <row r="49" spans="1:11" s="16" customFormat="1" ht="14.15">
      <c r="A49" s="57" t="s">
        <v>107</v>
      </c>
      <c r="B49" s="57" t="s">
        <v>108</v>
      </c>
      <c r="C49" s="352"/>
      <c r="D49" s="352"/>
      <c r="E49" s="352"/>
      <c r="F49" s="352"/>
      <c r="G49" s="352"/>
      <c r="H49" s="352"/>
      <c r="I49" s="352"/>
      <c r="J49" s="352"/>
      <c r="K49" s="352"/>
    </row>
    <row r="50" spans="1:11" ht="22.9">
      <c r="A50" s="58"/>
      <c r="B50" s="50" t="s">
        <v>224</v>
      </c>
      <c r="C50" s="10">
        <v>656</v>
      </c>
      <c r="D50" s="10"/>
      <c r="E50" s="10">
        <f>C50+D50</f>
        <v>656</v>
      </c>
      <c r="F50" s="10">
        <v>656</v>
      </c>
      <c r="G50" s="10"/>
      <c r="H50" s="10">
        <f>F50+G50</f>
        <v>656</v>
      </c>
      <c r="I50" s="10">
        <f>F50-C50</f>
        <v>0</v>
      </c>
      <c r="J50" s="10">
        <f>G50-D50</f>
        <v>0</v>
      </c>
      <c r="K50" s="10">
        <f>I50+J50</f>
        <v>0</v>
      </c>
    </row>
    <row r="51" spans="1:11" ht="22.9">
      <c r="A51" s="58"/>
      <c r="B51" s="50" t="s">
        <v>227</v>
      </c>
      <c r="C51" s="10">
        <v>47</v>
      </c>
      <c r="D51" s="10"/>
      <c r="E51" s="10">
        <f t="shared" ref="E51:E52" si="10">C51+D51</f>
        <v>47</v>
      </c>
      <c r="F51" s="10">
        <v>47</v>
      </c>
      <c r="G51" s="10"/>
      <c r="H51" s="10">
        <f t="shared" ref="H51:H52" si="11">F51+G51</f>
        <v>47</v>
      </c>
      <c r="I51" s="10">
        <f t="shared" ref="I51:J52" si="12">F51-C51</f>
        <v>0</v>
      </c>
      <c r="J51" s="10">
        <f t="shared" si="12"/>
        <v>0</v>
      </c>
      <c r="K51" s="10">
        <f t="shared" ref="K51:K52" si="13">I51+J51</f>
        <v>0</v>
      </c>
    </row>
    <row r="52" spans="1:11">
      <c r="A52" s="58"/>
      <c r="B52" s="50" t="s">
        <v>230</v>
      </c>
      <c r="C52" s="10">
        <v>16</v>
      </c>
      <c r="D52" s="10"/>
      <c r="E52" s="10">
        <f t="shared" si="10"/>
        <v>16</v>
      </c>
      <c r="F52" s="10">
        <v>16</v>
      </c>
      <c r="G52" s="10"/>
      <c r="H52" s="10">
        <f t="shared" si="11"/>
        <v>16</v>
      </c>
      <c r="I52" s="10">
        <f t="shared" si="12"/>
        <v>0</v>
      </c>
      <c r="J52" s="10">
        <f t="shared" si="12"/>
        <v>0</v>
      </c>
      <c r="K52" s="10">
        <f t="shared" si="13"/>
        <v>0</v>
      </c>
    </row>
    <row r="53" spans="1:11" ht="15" customHeight="1">
      <c r="A53" s="359" t="s">
        <v>194</v>
      </c>
      <c r="B53" s="357"/>
      <c r="C53" s="357"/>
      <c r="D53" s="357"/>
      <c r="E53" s="357"/>
      <c r="F53" s="357"/>
      <c r="G53" s="357"/>
      <c r="H53" s="357"/>
      <c r="I53" s="357"/>
      <c r="J53" s="357"/>
      <c r="K53" s="357"/>
    </row>
    <row r="54" spans="1:11" s="16" customFormat="1" ht="14.15">
      <c r="A54" s="250" t="s">
        <v>110</v>
      </c>
      <c r="B54" s="250" t="s">
        <v>111</v>
      </c>
      <c r="C54" s="352"/>
      <c r="D54" s="352"/>
      <c r="E54" s="352"/>
      <c r="F54" s="352"/>
      <c r="G54" s="352"/>
      <c r="H54" s="352"/>
      <c r="I54" s="352"/>
      <c r="J54" s="352"/>
      <c r="K54" s="352"/>
    </row>
    <row r="55" spans="1:11">
      <c r="A55" s="252"/>
      <c r="B55" s="50" t="s">
        <v>225</v>
      </c>
      <c r="C55" s="10">
        <v>1905.08</v>
      </c>
      <c r="D55" s="10"/>
      <c r="E55" s="10">
        <f t="shared" ref="E55:E57" si="14">C55+D55</f>
        <v>1905.08</v>
      </c>
      <c r="F55" s="10">
        <v>1872.18</v>
      </c>
      <c r="G55" s="10"/>
      <c r="H55" s="10">
        <f t="shared" ref="H55:H57" si="15">F55+G55</f>
        <v>1872.18</v>
      </c>
      <c r="I55" s="10">
        <f t="shared" ref="I55:I57" si="16">F55-C55</f>
        <v>-32.899999999999864</v>
      </c>
      <c r="J55" s="10">
        <f t="shared" ref="J55:J57" si="17">G55-D55</f>
        <v>0</v>
      </c>
      <c r="K55" s="10">
        <f t="shared" ref="K55:K57" si="18">I55+J55</f>
        <v>-32.899999999999864</v>
      </c>
    </row>
    <row r="56" spans="1:11" ht="22.9">
      <c r="A56" s="252"/>
      <c r="B56" s="50" t="s">
        <v>228</v>
      </c>
      <c r="C56" s="10">
        <v>1361.7</v>
      </c>
      <c r="D56" s="10"/>
      <c r="E56" s="10">
        <f t="shared" si="14"/>
        <v>1361.7</v>
      </c>
      <c r="F56" s="10">
        <v>1361.7</v>
      </c>
      <c r="G56" s="10"/>
      <c r="H56" s="10">
        <f t="shared" si="15"/>
        <v>1361.7</v>
      </c>
      <c r="I56" s="10">
        <f t="shared" si="16"/>
        <v>0</v>
      </c>
      <c r="J56" s="10">
        <f t="shared" si="17"/>
        <v>0</v>
      </c>
      <c r="K56" s="10">
        <f t="shared" si="18"/>
        <v>0</v>
      </c>
    </row>
    <row r="57" spans="1:11">
      <c r="A57" s="252"/>
      <c r="B57" s="50" t="s">
        <v>231</v>
      </c>
      <c r="C57" s="10">
        <v>1137.5</v>
      </c>
      <c r="D57" s="10"/>
      <c r="E57" s="10">
        <f t="shared" si="14"/>
        <v>1137.5</v>
      </c>
      <c r="F57" s="10">
        <v>1137.5</v>
      </c>
      <c r="G57" s="10"/>
      <c r="H57" s="10">
        <f t="shared" si="15"/>
        <v>1137.5</v>
      </c>
      <c r="I57" s="10">
        <f t="shared" si="16"/>
        <v>0</v>
      </c>
      <c r="J57" s="10">
        <f t="shared" si="17"/>
        <v>0</v>
      </c>
      <c r="K57" s="10">
        <f t="shared" si="18"/>
        <v>0</v>
      </c>
    </row>
    <row r="58" spans="1:11" ht="36.200000000000003" customHeight="1">
      <c r="A58" s="353" t="s">
        <v>744</v>
      </c>
      <c r="B58" s="357"/>
      <c r="C58" s="357"/>
      <c r="D58" s="357"/>
      <c r="E58" s="357"/>
      <c r="F58" s="357"/>
      <c r="G58" s="357"/>
      <c r="H58" s="357"/>
      <c r="I58" s="357"/>
      <c r="J58" s="357"/>
      <c r="K58" s="357"/>
    </row>
    <row r="59" spans="1:11" s="16" customFormat="1" ht="14.15">
      <c r="A59" s="57">
        <v>4</v>
      </c>
      <c r="B59" s="251" t="s">
        <v>199</v>
      </c>
      <c r="C59" s="352"/>
      <c r="D59" s="352"/>
      <c r="E59" s="352"/>
      <c r="F59" s="352"/>
      <c r="G59" s="352"/>
      <c r="H59" s="352"/>
      <c r="I59" s="352"/>
      <c r="J59" s="352"/>
      <c r="K59" s="352"/>
    </row>
    <row r="60" spans="1:11" ht="22.9">
      <c r="A60" s="58"/>
      <c r="B60" s="50" t="s">
        <v>745</v>
      </c>
      <c r="C60" s="10">
        <v>83.1</v>
      </c>
      <c r="D60" s="10"/>
      <c r="E60" s="10">
        <f t="shared" ref="E60:E63" si="19">C60+D60</f>
        <v>83.1</v>
      </c>
      <c r="F60" s="10">
        <v>83.1</v>
      </c>
      <c r="G60" s="10"/>
      <c r="H60" s="10">
        <f t="shared" ref="H60:H63" si="20">F60+G60</f>
        <v>83.1</v>
      </c>
      <c r="I60" s="10">
        <f t="shared" ref="I60:J63" si="21">F60-C60</f>
        <v>0</v>
      </c>
      <c r="J60" s="10">
        <f t="shared" si="21"/>
        <v>0</v>
      </c>
      <c r="K60" s="10">
        <f t="shared" ref="K60:K63" si="22">I60+J60</f>
        <v>0</v>
      </c>
    </row>
    <row r="61" spans="1:11" ht="34.35">
      <c r="A61" s="252"/>
      <c r="B61" s="50" t="s">
        <v>746</v>
      </c>
      <c r="C61" s="10">
        <v>18.8</v>
      </c>
      <c r="D61" s="10"/>
      <c r="E61" s="10">
        <f t="shared" ref="E61" si="23">C61+D61</f>
        <v>18.8</v>
      </c>
      <c r="F61" s="10">
        <v>18.8</v>
      </c>
      <c r="G61" s="10"/>
      <c r="H61" s="10">
        <f t="shared" ref="H61" si="24">F61+G61</f>
        <v>18.8</v>
      </c>
      <c r="I61" s="10">
        <f t="shared" ref="I61" si="25">F61-C61</f>
        <v>0</v>
      </c>
      <c r="J61" s="10">
        <f t="shared" ref="J61" si="26">G61-D61</f>
        <v>0</v>
      </c>
      <c r="K61" s="10">
        <f t="shared" ref="K61" si="27">I61+J61</f>
        <v>0</v>
      </c>
    </row>
    <row r="62" spans="1:11" ht="34.35">
      <c r="A62" s="58"/>
      <c r="B62" s="50" t="s">
        <v>747</v>
      </c>
      <c r="C62" s="10">
        <v>14.5</v>
      </c>
      <c r="D62" s="10"/>
      <c r="E62" s="10">
        <f t="shared" si="19"/>
        <v>14.5</v>
      </c>
      <c r="F62" s="10">
        <v>14.5</v>
      </c>
      <c r="G62" s="10"/>
      <c r="H62" s="10">
        <f t="shared" si="20"/>
        <v>14.5</v>
      </c>
      <c r="I62" s="10">
        <f t="shared" si="21"/>
        <v>0</v>
      </c>
      <c r="J62" s="10">
        <f t="shared" si="21"/>
        <v>0</v>
      </c>
      <c r="K62" s="10">
        <f t="shared" si="22"/>
        <v>0</v>
      </c>
    </row>
    <row r="63" spans="1:11" ht="34.35">
      <c r="A63" s="58"/>
      <c r="B63" s="50" t="s">
        <v>748</v>
      </c>
      <c r="C63" s="10">
        <v>6.8</v>
      </c>
      <c r="D63" s="10"/>
      <c r="E63" s="10">
        <f t="shared" si="19"/>
        <v>6.8</v>
      </c>
      <c r="F63" s="10">
        <v>6.8</v>
      </c>
      <c r="G63" s="10"/>
      <c r="H63" s="10">
        <f t="shared" si="20"/>
        <v>6.8</v>
      </c>
      <c r="I63" s="10">
        <f t="shared" si="21"/>
        <v>0</v>
      </c>
      <c r="J63" s="10">
        <f t="shared" si="21"/>
        <v>0</v>
      </c>
      <c r="K63" s="10">
        <f t="shared" si="22"/>
        <v>0</v>
      </c>
    </row>
    <row r="64" spans="1:11" ht="17.350000000000001" customHeight="1">
      <c r="A64" s="353" t="s">
        <v>232</v>
      </c>
      <c r="B64" s="357"/>
      <c r="C64" s="357"/>
      <c r="D64" s="357"/>
      <c r="E64" s="357"/>
      <c r="F64" s="357"/>
      <c r="G64" s="357"/>
      <c r="H64" s="357"/>
      <c r="I64" s="357"/>
      <c r="J64" s="357"/>
      <c r="K64" s="357"/>
    </row>
    <row r="65" spans="1:11" ht="33" customHeight="1">
      <c r="A65" s="355" t="s">
        <v>119</v>
      </c>
      <c r="B65" s="356"/>
      <c r="C65" s="356"/>
      <c r="D65" s="356"/>
      <c r="E65" s="356"/>
      <c r="F65" s="356"/>
      <c r="G65" s="356"/>
      <c r="H65" s="356"/>
      <c r="I65" s="356"/>
      <c r="J65" s="356"/>
      <c r="K65" s="356"/>
    </row>
    <row r="66" spans="1:11" ht="14.5" customHeight="1">
      <c r="A66" s="354" t="s">
        <v>749</v>
      </c>
      <c r="B66" s="354"/>
      <c r="C66" s="354"/>
      <c r="D66" s="354"/>
      <c r="E66" s="354"/>
      <c r="F66" s="354"/>
      <c r="G66" s="354"/>
      <c r="H66" s="354"/>
      <c r="I66" s="354"/>
      <c r="J66" s="354"/>
      <c r="K66" s="354"/>
    </row>
    <row r="67" spans="1:11" ht="13.15" customHeight="1">
      <c r="A67" s="377" t="s">
        <v>120</v>
      </c>
      <c r="B67" s="377"/>
      <c r="C67" s="377"/>
      <c r="D67" s="377"/>
      <c r="E67" s="377"/>
      <c r="F67" s="377"/>
      <c r="G67" s="377"/>
      <c r="H67" s="377"/>
      <c r="I67" s="377"/>
      <c r="J67" s="377"/>
      <c r="K67" s="377"/>
    </row>
    <row r="68" spans="1:11" ht="33.85" customHeight="1">
      <c r="A68" s="354" t="s">
        <v>750</v>
      </c>
      <c r="B68" s="354"/>
      <c r="C68" s="354"/>
      <c r="D68" s="354"/>
      <c r="E68" s="354"/>
      <c r="F68" s="354"/>
      <c r="G68" s="354"/>
      <c r="H68" s="354"/>
      <c r="I68" s="354"/>
      <c r="J68" s="354"/>
      <c r="K68" s="354"/>
    </row>
    <row r="69" spans="1:11" ht="17.350000000000001" customHeight="1">
      <c r="A69" s="361" t="s">
        <v>39</v>
      </c>
      <c r="B69" s="361"/>
      <c r="C69" s="361"/>
      <c r="D69" s="361"/>
      <c r="E69" s="361"/>
      <c r="F69" s="361"/>
      <c r="G69" s="361"/>
      <c r="H69" s="361"/>
      <c r="I69" s="361"/>
      <c r="J69" s="361"/>
      <c r="K69" s="361"/>
    </row>
    <row r="70" spans="1:11" ht="28.3" customHeight="1">
      <c r="A70" s="357" t="s">
        <v>8</v>
      </c>
      <c r="B70" s="357" t="s">
        <v>9</v>
      </c>
      <c r="C70" s="358" t="s">
        <v>40</v>
      </c>
      <c r="D70" s="358"/>
      <c r="E70" s="358"/>
      <c r="F70" s="358" t="s">
        <v>41</v>
      </c>
      <c r="G70" s="358"/>
      <c r="H70" s="358"/>
      <c r="I70" s="364" t="s">
        <v>122</v>
      </c>
      <c r="J70" s="358"/>
      <c r="K70" s="358"/>
    </row>
    <row r="71" spans="1:11" s="8" customFormat="1" ht="20.350000000000001" customHeight="1">
      <c r="A71" s="357"/>
      <c r="B71" s="357"/>
      <c r="C71" s="7" t="s">
        <v>85</v>
      </c>
      <c r="D71" s="7" t="s">
        <v>86</v>
      </c>
      <c r="E71" s="7" t="s">
        <v>87</v>
      </c>
      <c r="F71" s="7" t="s">
        <v>85</v>
      </c>
      <c r="G71" s="7" t="s">
        <v>86</v>
      </c>
      <c r="H71" s="7" t="s">
        <v>87</v>
      </c>
      <c r="I71" s="7" t="s">
        <v>85</v>
      </c>
      <c r="J71" s="7" t="s">
        <v>86</v>
      </c>
      <c r="K71" s="7" t="s">
        <v>87</v>
      </c>
    </row>
    <row r="72" spans="1:11" ht="14.15">
      <c r="A72" s="58"/>
      <c r="B72" s="58" t="s">
        <v>42</v>
      </c>
      <c r="C72" s="49">
        <v>966.11</v>
      </c>
      <c r="D72" s="49"/>
      <c r="E72" s="49">
        <f>C72+D72</f>
        <v>966.11</v>
      </c>
      <c r="F72" s="49">
        <f>F16</f>
        <v>1401.3530000000001</v>
      </c>
      <c r="G72" s="49">
        <f>G16</f>
        <v>0</v>
      </c>
      <c r="H72" s="49">
        <f>F72+G72</f>
        <v>1401.3530000000001</v>
      </c>
      <c r="I72" s="49">
        <f>F72/C72*100-100</f>
        <v>45.051081139828796</v>
      </c>
      <c r="J72" s="49"/>
      <c r="K72" s="49">
        <f>H72/E72*100-100</f>
        <v>45.051081139828796</v>
      </c>
    </row>
    <row r="73" spans="1:11" ht="28.8" customHeight="1">
      <c r="A73" s="366" t="s">
        <v>123</v>
      </c>
      <c r="B73" s="366"/>
      <c r="C73" s="366"/>
      <c r="D73" s="366"/>
      <c r="E73" s="366"/>
      <c r="F73" s="366"/>
      <c r="G73" s="366"/>
      <c r="H73" s="366"/>
      <c r="I73" s="366"/>
      <c r="J73" s="366"/>
      <c r="K73" s="366"/>
    </row>
    <row r="74" spans="1:11" ht="25.6" customHeight="1">
      <c r="A74" s="367" t="s">
        <v>751</v>
      </c>
      <c r="B74" s="367"/>
      <c r="C74" s="367"/>
      <c r="D74" s="367"/>
      <c r="E74" s="367"/>
      <c r="F74" s="367"/>
      <c r="G74" s="367"/>
      <c r="H74" s="367"/>
      <c r="I74" s="367"/>
      <c r="J74" s="367"/>
      <c r="K74" s="367"/>
    </row>
    <row r="75" spans="1:11" ht="14.15">
      <c r="A75" s="58"/>
      <c r="B75" s="63" t="s">
        <v>13</v>
      </c>
      <c r="C75" s="58"/>
      <c r="D75" s="58"/>
      <c r="E75" s="58"/>
      <c r="F75" s="18"/>
      <c r="G75" s="18"/>
      <c r="H75" s="18"/>
      <c r="I75" s="18"/>
      <c r="J75" s="18"/>
      <c r="K75" s="18"/>
    </row>
    <row r="76" spans="1:11" ht="70.650000000000006">
      <c r="A76" s="58"/>
      <c r="B76" s="254" t="s">
        <v>740</v>
      </c>
      <c r="C76" s="48">
        <v>794.91</v>
      </c>
      <c r="D76" s="47"/>
      <c r="E76" s="47">
        <f t="shared" ref="E76:E78" si="28">C76+D76</f>
        <v>794.91</v>
      </c>
      <c r="F76" s="48">
        <v>1228.153</v>
      </c>
      <c r="G76" s="47"/>
      <c r="H76" s="47">
        <f t="shared" ref="H76:H78" si="29">F76+G76</f>
        <v>1228.153</v>
      </c>
      <c r="I76" s="47">
        <f t="shared" ref="I76:I78" si="30">F76/C76*100-100</f>
        <v>54.502144896906572</v>
      </c>
      <c r="J76" s="47"/>
      <c r="K76" s="47">
        <f t="shared" ref="K76:K78" si="31">H76/E76*100-100</f>
        <v>54.502144896906572</v>
      </c>
    </row>
    <row r="77" spans="1:11" ht="29.45" customHeight="1">
      <c r="A77" s="58"/>
      <c r="B77" s="254" t="s">
        <v>741</v>
      </c>
      <c r="C77" s="48">
        <v>62</v>
      </c>
      <c r="D77" s="47"/>
      <c r="E77" s="47">
        <f t="shared" si="28"/>
        <v>62</v>
      </c>
      <c r="F77" s="48">
        <v>64</v>
      </c>
      <c r="G77" s="47"/>
      <c r="H77" s="47">
        <f t="shared" si="29"/>
        <v>64</v>
      </c>
      <c r="I77" s="47">
        <f t="shared" si="30"/>
        <v>3.2258064516128968</v>
      </c>
      <c r="J77" s="47"/>
      <c r="K77" s="47">
        <f t="shared" si="31"/>
        <v>3.2258064516128968</v>
      </c>
    </row>
    <row r="78" spans="1:11" ht="49.15" customHeight="1">
      <c r="A78" s="58"/>
      <c r="B78" s="254" t="s">
        <v>742</v>
      </c>
      <c r="C78" s="48">
        <v>109.2</v>
      </c>
      <c r="D78" s="47"/>
      <c r="E78" s="47">
        <f t="shared" si="28"/>
        <v>109.2</v>
      </c>
      <c r="F78" s="48">
        <v>109.2</v>
      </c>
      <c r="G78" s="47"/>
      <c r="H78" s="47">
        <f t="shared" si="29"/>
        <v>109.2</v>
      </c>
      <c r="I78" s="47">
        <f t="shared" si="30"/>
        <v>0</v>
      </c>
      <c r="J78" s="47"/>
      <c r="K78" s="47">
        <f t="shared" si="31"/>
        <v>0</v>
      </c>
    </row>
    <row r="79" spans="1:11" ht="30.65" customHeight="1">
      <c r="A79" s="365" t="s">
        <v>125</v>
      </c>
      <c r="B79" s="358"/>
      <c r="C79" s="358"/>
      <c r="D79" s="358"/>
      <c r="E79" s="358"/>
      <c r="F79" s="358"/>
      <c r="G79" s="358"/>
      <c r="H79" s="358"/>
      <c r="I79" s="358"/>
      <c r="J79" s="358"/>
      <c r="K79" s="358"/>
    </row>
    <row r="80" spans="1:11" ht="20.2" customHeight="1">
      <c r="A80" s="367" t="s">
        <v>751</v>
      </c>
      <c r="B80" s="367"/>
      <c r="C80" s="367"/>
      <c r="D80" s="367"/>
      <c r="E80" s="367"/>
      <c r="F80" s="367"/>
      <c r="G80" s="367"/>
      <c r="H80" s="367"/>
      <c r="I80" s="367"/>
      <c r="J80" s="367"/>
      <c r="K80" s="367"/>
    </row>
    <row r="81" spans="1:11" s="16" customFormat="1" ht="14.15">
      <c r="A81" s="57" t="s">
        <v>105</v>
      </c>
      <c r="B81" s="57" t="s">
        <v>106</v>
      </c>
      <c r="C81" s="10"/>
      <c r="D81" s="10"/>
      <c r="E81" s="10"/>
      <c r="F81" s="10"/>
      <c r="G81" s="10"/>
      <c r="H81" s="10"/>
      <c r="I81" s="19"/>
      <c r="J81" s="19"/>
      <c r="K81" s="19"/>
    </row>
    <row r="82" spans="1:11" ht="22.9">
      <c r="A82" s="58"/>
      <c r="B82" s="50" t="s">
        <v>743</v>
      </c>
      <c r="C82" s="10">
        <v>662</v>
      </c>
      <c r="D82" s="10"/>
      <c r="E82" s="10">
        <f t="shared" ref="E82:E84" si="32">C82+D82</f>
        <v>662</v>
      </c>
      <c r="F82" s="10">
        <v>789</v>
      </c>
      <c r="G82" s="10"/>
      <c r="H82" s="10">
        <f t="shared" ref="H82:H83" si="33">F82+G82</f>
        <v>789</v>
      </c>
      <c r="I82" s="19">
        <f t="shared" ref="I82:I88" si="34">F82/C82*100-100</f>
        <v>19.184290030211471</v>
      </c>
      <c r="J82" s="19"/>
      <c r="K82" s="19">
        <f t="shared" ref="K82:K88" si="35">H82/E82*100-100</f>
        <v>19.184290030211471</v>
      </c>
    </row>
    <row r="83" spans="1:11">
      <c r="A83" s="58"/>
      <c r="B83" s="50" t="s">
        <v>226</v>
      </c>
      <c r="C83" s="10">
        <v>307</v>
      </c>
      <c r="D83" s="10"/>
      <c r="E83" s="10">
        <f t="shared" si="32"/>
        <v>307</v>
      </c>
      <c r="F83" s="10">
        <v>325</v>
      </c>
      <c r="G83" s="10"/>
      <c r="H83" s="10">
        <f t="shared" si="33"/>
        <v>325</v>
      </c>
      <c r="I83" s="19">
        <f t="shared" si="34"/>
        <v>5.8631921824104296</v>
      </c>
      <c r="J83" s="19"/>
      <c r="K83" s="19">
        <f t="shared" si="35"/>
        <v>5.8631921824104296</v>
      </c>
    </row>
    <row r="84" spans="1:11">
      <c r="A84" s="58"/>
      <c r="B84" s="50" t="s">
        <v>229</v>
      </c>
      <c r="C84" s="10">
        <v>109200</v>
      </c>
      <c r="D84" s="10"/>
      <c r="E84" s="10">
        <f t="shared" si="32"/>
        <v>109200</v>
      </c>
      <c r="F84" s="10"/>
      <c r="G84" s="10"/>
      <c r="H84" s="10"/>
      <c r="I84" s="19"/>
      <c r="J84" s="19"/>
      <c r="K84" s="19"/>
    </row>
    <row r="85" spans="1:11" s="16" customFormat="1" ht="14.15">
      <c r="A85" s="57" t="s">
        <v>107</v>
      </c>
      <c r="B85" s="57" t="s">
        <v>108</v>
      </c>
      <c r="C85" s="24"/>
      <c r="D85" s="24"/>
      <c r="E85" s="24"/>
      <c r="F85" s="24"/>
      <c r="G85" s="24"/>
      <c r="H85" s="24"/>
      <c r="I85" s="19"/>
      <c r="J85" s="19"/>
      <c r="K85" s="19"/>
    </row>
    <row r="86" spans="1:11" ht="22.9">
      <c r="A86" s="58"/>
      <c r="B86" s="50" t="s">
        <v>224</v>
      </c>
      <c r="C86" s="10">
        <v>552</v>
      </c>
      <c r="D86" s="10"/>
      <c r="E86" s="10">
        <f t="shared" ref="E86" si="36">C86+D86</f>
        <v>552</v>
      </c>
      <c r="F86" s="10">
        <v>656</v>
      </c>
      <c r="G86" s="10"/>
      <c r="H86" s="10">
        <f t="shared" ref="H86:H88" si="37">F86+G86</f>
        <v>656</v>
      </c>
      <c r="I86" s="19">
        <f t="shared" si="34"/>
        <v>18.840579710144922</v>
      </c>
      <c r="J86" s="19"/>
      <c r="K86" s="19">
        <f t="shared" si="35"/>
        <v>18.840579710144922</v>
      </c>
    </row>
    <row r="87" spans="1:11" ht="22.9">
      <c r="A87" s="58"/>
      <c r="B87" s="50" t="s">
        <v>227</v>
      </c>
      <c r="C87" s="10">
        <v>44</v>
      </c>
      <c r="D87" s="10"/>
      <c r="E87" s="10">
        <f>C87+D87</f>
        <v>44</v>
      </c>
      <c r="F87" s="10">
        <v>47</v>
      </c>
      <c r="G87" s="10"/>
      <c r="H87" s="10">
        <f t="shared" si="37"/>
        <v>47</v>
      </c>
      <c r="I87" s="19">
        <f t="shared" si="34"/>
        <v>6.818181818181813</v>
      </c>
      <c r="J87" s="19"/>
      <c r="K87" s="19">
        <f t="shared" si="35"/>
        <v>6.818181818181813</v>
      </c>
    </row>
    <row r="88" spans="1:11">
      <c r="A88" s="58"/>
      <c r="B88" s="50" t="s">
        <v>230</v>
      </c>
      <c r="C88" s="10">
        <v>16</v>
      </c>
      <c r="D88" s="10"/>
      <c r="E88" s="10">
        <f t="shared" ref="E88" si="38">C88+D88</f>
        <v>16</v>
      </c>
      <c r="F88" s="10">
        <v>16</v>
      </c>
      <c r="G88" s="10"/>
      <c r="H88" s="10">
        <f t="shared" si="37"/>
        <v>16</v>
      </c>
      <c r="I88" s="19">
        <f t="shared" si="34"/>
        <v>0</v>
      </c>
      <c r="J88" s="19"/>
      <c r="K88" s="19">
        <f t="shared" si="35"/>
        <v>0</v>
      </c>
    </row>
    <row r="89" spans="1:11" s="16" customFormat="1" ht="14.15">
      <c r="A89" s="57" t="s">
        <v>110</v>
      </c>
      <c r="B89" s="57" t="s">
        <v>111</v>
      </c>
      <c r="C89" s="24"/>
      <c r="D89" s="24"/>
      <c r="E89" s="24"/>
      <c r="F89" s="24"/>
      <c r="G89" s="24"/>
      <c r="H89" s="24"/>
      <c r="I89" s="25"/>
      <c r="J89" s="19"/>
      <c r="K89" s="19"/>
    </row>
    <row r="90" spans="1:11">
      <c r="A90" s="58"/>
      <c r="B90" s="50" t="s">
        <v>225</v>
      </c>
      <c r="C90" s="10">
        <v>1440</v>
      </c>
      <c r="D90" s="10"/>
      <c r="E90" s="10">
        <f t="shared" ref="E90:E92" si="39">C90+D90</f>
        <v>1440</v>
      </c>
      <c r="F90" s="10">
        <v>1872.18</v>
      </c>
      <c r="G90" s="10"/>
      <c r="H90" s="10">
        <f t="shared" ref="H90:H92" si="40">F90+G90</f>
        <v>1872.18</v>
      </c>
      <c r="I90" s="19">
        <f t="shared" ref="I90:I92" si="41">F90/C90*100-100</f>
        <v>30.012499999999989</v>
      </c>
      <c r="J90" s="19"/>
      <c r="K90" s="19">
        <f t="shared" ref="K90:K92" si="42">H90/E90*100-100</f>
        <v>30.012499999999989</v>
      </c>
    </row>
    <row r="91" spans="1:11" ht="22.9">
      <c r="A91" s="58"/>
      <c r="B91" s="50" t="s">
        <v>228</v>
      </c>
      <c r="C91" s="10">
        <v>1409.1</v>
      </c>
      <c r="D91" s="10"/>
      <c r="E91" s="10">
        <f t="shared" si="39"/>
        <v>1409.1</v>
      </c>
      <c r="F91" s="10">
        <v>1361.7</v>
      </c>
      <c r="G91" s="10"/>
      <c r="H91" s="10">
        <f t="shared" si="40"/>
        <v>1361.7</v>
      </c>
      <c r="I91" s="19">
        <f t="shared" si="41"/>
        <v>-3.3638492654886107</v>
      </c>
      <c r="J91" s="19"/>
      <c r="K91" s="19">
        <f t="shared" si="42"/>
        <v>-3.3638492654886107</v>
      </c>
    </row>
    <row r="92" spans="1:11">
      <c r="A92" s="58"/>
      <c r="B92" s="50" t="s">
        <v>231</v>
      </c>
      <c r="C92" s="10">
        <v>1137.5</v>
      </c>
      <c r="D92" s="10"/>
      <c r="E92" s="10">
        <f t="shared" si="39"/>
        <v>1137.5</v>
      </c>
      <c r="F92" s="10">
        <v>1137.5</v>
      </c>
      <c r="G92" s="10"/>
      <c r="H92" s="10">
        <f t="shared" si="40"/>
        <v>1137.5</v>
      </c>
      <c r="I92" s="19">
        <f t="shared" si="41"/>
        <v>0</v>
      </c>
      <c r="J92" s="19"/>
      <c r="K92" s="19">
        <f t="shared" si="42"/>
        <v>0</v>
      </c>
    </row>
    <row r="93" spans="1:11" s="16" customFormat="1" ht="14.15">
      <c r="A93" s="250">
        <v>4</v>
      </c>
      <c r="B93" s="251" t="s">
        <v>199</v>
      </c>
      <c r="C93" s="24"/>
      <c r="D93" s="24"/>
      <c r="E93" s="24"/>
      <c r="F93" s="24"/>
      <c r="G93" s="24"/>
      <c r="H93" s="24"/>
      <c r="I93" s="25"/>
      <c r="J93" s="19"/>
      <c r="K93" s="19"/>
    </row>
    <row r="94" spans="1:11" ht="22.9">
      <c r="A94" s="252"/>
      <c r="B94" s="50" t="s">
        <v>745</v>
      </c>
      <c r="C94" s="10"/>
      <c r="D94" s="10"/>
      <c r="E94" s="10">
        <f t="shared" ref="E94:E97" si="43">C94+D94</f>
        <v>0</v>
      </c>
      <c r="F94" s="10">
        <v>83.1</v>
      </c>
      <c r="G94" s="10"/>
      <c r="H94" s="10">
        <f t="shared" ref="H94:H97" si="44">F94+G94</f>
        <v>83.1</v>
      </c>
      <c r="I94" s="19"/>
      <c r="J94" s="19"/>
      <c r="K94" s="19"/>
    </row>
    <row r="95" spans="1:11" ht="34.35">
      <c r="A95" s="252"/>
      <c r="B95" s="50" t="s">
        <v>746</v>
      </c>
      <c r="C95" s="10"/>
      <c r="D95" s="10"/>
      <c r="E95" s="10">
        <f t="shared" si="43"/>
        <v>0</v>
      </c>
      <c r="F95" s="10">
        <v>18.8</v>
      </c>
      <c r="G95" s="10"/>
      <c r="H95" s="10">
        <f t="shared" si="44"/>
        <v>18.8</v>
      </c>
      <c r="I95" s="19"/>
      <c r="J95" s="19"/>
      <c r="K95" s="19"/>
    </row>
    <row r="96" spans="1:11" ht="34.35">
      <c r="A96" s="252"/>
      <c r="B96" s="50" t="s">
        <v>747</v>
      </c>
      <c r="C96" s="10"/>
      <c r="D96" s="10"/>
      <c r="E96" s="10">
        <f t="shared" ref="E96" si="45">C96+D96</f>
        <v>0</v>
      </c>
      <c r="F96" s="10">
        <v>14.5</v>
      </c>
      <c r="G96" s="10"/>
      <c r="H96" s="10">
        <f t="shared" ref="H96" si="46">F96+G96</f>
        <v>14.5</v>
      </c>
      <c r="I96" s="19"/>
      <c r="J96" s="19"/>
      <c r="K96" s="19"/>
    </row>
    <row r="97" spans="1:11" ht="34.35">
      <c r="A97" s="252"/>
      <c r="B97" s="50" t="s">
        <v>748</v>
      </c>
      <c r="C97" s="10"/>
      <c r="D97" s="10"/>
      <c r="E97" s="10">
        <f t="shared" si="43"/>
        <v>0</v>
      </c>
      <c r="F97" s="10">
        <v>6.8</v>
      </c>
      <c r="G97" s="10"/>
      <c r="H97" s="10">
        <f t="shared" si="44"/>
        <v>6.8</v>
      </c>
      <c r="I97" s="19"/>
      <c r="J97" s="19"/>
      <c r="K97" s="19"/>
    </row>
    <row r="98" spans="1:11" ht="17.350000000000001" customHeight="1">
      <c r="A98" s="365" t="s">
        <v>124</v>
      </c>
      <c r="B98" s="365"/>
      <c r="C98" s="365"/>
      <c r="D98" s="365"/>
      <c r="E98" s="365"/>
      <c r="F98" s="365"/>
      <c r="G98" s="365"/>
      <c r="H98" s="365"/>
      <c r="I98" s="365"/>
      <c r="J98" s="365"/>
      <c r="K98" s="365"/>
    </row>
    <row r="99" spans="1:11" ht="45.6" customHeight="1">
      <c r="A99" s="368" t="s">
        <v>752</v>
      </c>
      <c r="B99" s="368"/>
      <c r="C99" s="368"/>
      <c r="D99" s="368"/>
      <c r="E99" s="368"/>
      <c r="F99" s="368"/>
      <c r="G99" s="368"/>
      <c r="H99" s="368"/>
      <c r="I99" s="368"/>
      <c r="J99" s="368"/>
      <c r="K99" s="368"/>
    </row>
    <row r="100" spans="1:11" ht="13.8" customHeight="1">
      <c r="A100" s="369" t="s">
        <v>126</v>
      </c>
      <c r="B100" s="369"/>
      <c r="C100" s="369"/>
      <c r="D100" s="369"/>
      <c r="E100" s="369"/>
      <c r="F100" s="369"/>
      <c r="G100" s="369"/>
      <c r="H100" s="369"/>
      <c r="I100" s="369"/>
      <c r="J100" s="369"/>
      <c r="K100" s="369"/>
    </row>
    <row r="101" spans="1:11" ht="32.299999999999997" customHeight="1">
      <c r="A101" s="354" t="s">
        <v>127</v>
      </c>
      <c r="B101" s="354"/>
      <c r="C101" s="354"/>
      <c r="D101" s="354"/>
      <c r="E101" s="354"/>
      <c r="F101" s="354"/>
      <c r="G101" s="354"/>
      <c r="H101" s="354"/>
      <c r="I101" s="354"/>
      <c r="J101" s="354"/>
      <c r="K101" s="354"/>
    </row>
    <row r="102" spans="1:11" ht="15" customHeight="1">
      <c r="A102" s="385" t="s">
        <v>165</v>
      </c>
      <c r="B102" s="361"/>
      <c r="C102" s="361"/>
      <c r="D102" s="361"/>
      <c r="E102" s="361"/>
      <c r="F102" s="361"/>
      <c r="G102" s="361"/>
      <c r="H102" s="361"/>
      <c r="I102" s="361"/>
      <c r="J102" s="361"/>
      <c r="K102" s="361"/>
    </row>
    <row r="103" spans="1:11" ht="68.650000000000006">
      <c r="A103" s="58" t="s">
        <v>44</v>
      </c>
      <c r="B103" s="58" t="s">
        <v>9</v>
      </c>
      <c r="C103" s="13" t="s">
        <v>128</v>
      </c>
      <c r="D103" s="13" t="s">
        <v>129</v>
      </c>
      <c r="E103" s="13" t="s">
        <v>130</v>
      </c>
      <c r="F103" s="13" t="s">
        <v>102</v>
      </c>
      <c r="G103" s="13" t="s">
        <v>131</v>
      </c>
      <c r="H103" s="13" t="s">
        <v>132</v>
      </c>
    </row>
    <row r="104" spans="1:11" ht="14.15">
      <c r="A104" s="58" t="s">
        <v>6</v>
      </c>
      <c r="B104" s="58" t="s">
        <v>19</v>
      </c>
      <c r="C104" s="58" t="s">
        <v>29</v>
      </c>
      <c r="D104" s="58" t="s">
        <v>38</v>
      </c>
      <c r="E104" s="58" t="s">
        <v>37</v>
      </c>
      <c r="F104" s="58" t="s">
        <v>45</v>
      </c>
      <c r="G104" s="58" t="s">
        <v>36</v>
      </c>
      <c r="H104" s="58" t="s">
        <v>46</v>
      </c>
    </row>
    <row r="105" spans="1:11" ht="14.15">
      <c r="A105" s="58" t="s">
        <v>47</v>
      </c>
      <c r="B105" s="58" t="s">
        <v>48</v>
      </c>
      <c r="C105" s="58" t="s">
        <v>12</v>
      </c>
      <c r="D105" s="12"/>
      <c r="E105" s="12"/>
      <c r="F105" s="12">
        <f>E105-D105</f>
        <v>0</v>
      </c>
      <c r="G105" s="58" t="s">
        <v>12</v>
      </c>
      <c r="H105" s="58" t="s">
        <v>12</v>
      </c>
    </row>
    <row r="106" spans="1:11" ht="14.15">
      <c r="A106" s="58"/>
      <c r="B106" s="58" t="s">
        <v>49</v>
      </c>
      <c r="C106" s="58" t="s">
        <v>12</v>
      </c>
      <c r="D106" s="12"/>
      <c r="E106" s="12"/>
      <c r="F106" s="12">
        <f t="shared" ref="F106:F107" si="47">E106-D106</f>
        <v>0</v>
      </c>
      <c r="G106" s="58" t="s">
        <v>12</v>
      </c>
      <c r="H106" s="58" t="s">
        <v>12</v>
      </c>
    </row>
    <row r="107" spans="1:11" ht="28.3">
      <c r="A107" s="58"/>
      <c r="B107" s="58" t="s">
        <v>50</v>
      </c>
      <c r="C107" s="58" t="s">
        <v>12</v>
      </c>
      <c r="D107" s="12"/>
      <c r="E107" s="12"/>
      <c r="F107" s="12">
        <f t="shared" si="47"/>
        <v>0</v>
      </c>
      <c r="G107" s="58" t="s">
        <v>12</v>
      </c>
      <c r="H107" s="58" t="s">
        <v>12</v>
      </c>
    </row>
    <row r="108" spans="1:11" ht="14.15">
      <c r="A108" s="58"/>
      <c r="B108" s="58" t="s">
        <v>51</v>
      </c>
      <c r="C108" s="58" t="s">
        <v>12</v>
      </c>
      <c r="D108" s="12"/>
      <c r="E108" s="12"/>
      <c r="F108" s="12"/>
      <c r="G108" s="58" t="s">
        <v>12</v>
      </c>
      <c r="H108" s="58" t="s">
        <v>12</v>
      </c>
    </row>
    <row r="109" spans="1:11" ht="14.15">
      <c r="A109" s="58"/>
      <c r="B109" s="58" t="s">
        <v>52</v>
      </c>
      <c r="C109" s="58" t="s">
        <v>12</v>
      </c>
      <c r="D109" s="58"/>
      <c r="E109" s="58"/>
      <c r="F109" s="58"/>
      <c r="G109" s="58" t="s">
        <v>12</v>
      </c>
      <c r="H109" s="58" t="s">
        <v>12</v>
      </c>
    </row>
    <row r="110" spans="1:11">
      <c r="A110" s="359" t="s">
        <v>177</v>
      </c>
      <c r="B110" s="357"/>
      <c r="C110" s="357"/>
      <c r="D110" s="357"/>
      <c r="E110" s="357"/>
      <c r="F110" s="357"/>
      <c r="G110" s="357"/>
      <c r="H110" s="357"/>
    </row>
    <row r="111" spans="1:11" ht="14.15">
      <c r="A111" s="58" t="s">
        <v>19</v>
      </c>
      <c r="B111" s="58" t="s">
        <v>54</v>
      </c>
      <c r="C111" s="58" t="s">
        <v>12</v>
      </c>
      <c r="D111" s="12"/>
      <c r="E111" s="12"/>
      <c r="F111" s="12">
        <f t="shared" ref="F111" si="48">E111-D111</f>
        <v>0</v>
      </c>
      <c r="G111" s="58" t="s">
        <v>12</v>
      </c>
      <c r="H111" s="58" t="s">
        <v>12</v>
      </c>
    </row>
    <row r="112" spans="1:11">
      <c r="A112" s="359" t="s">
        <v>178</v>
      </c>
      <c r="B112" s="357"/>
      <c r="C112" s="357"/>
      <c r="D112" s="357"/>
      <c r="E112" s="357"/>
      <c r="F112" s="357"/>
      <c r="G112" s="357"/>
      <c r="H112" s="357"/>
    </row>
    <row r="113" spans="1:11">
      <c r="A113" s="357" t="s">
        <v>56</v>
      </c>
      <c r="B113" s="357"/>
      <c r="C113" s="357"/>
      <c r="D113" s="357"/>
      <c r="E113" s="357"/>
      <c r="F113" s="357"/>
      <c r="G113" s="357"/>
      <c r="H113" s="357"/>
    </row>
    <row r="114" spans="1:11" ht="14.15">
      <c r="A114" s="58" t="s">
        <v>21</v>
      </c>
      <c r="B114" s="58" t="s">
        <v>57</v>
      </c>
      <c r="C114" s="58"/>
      <c r="D114" s="58"/>
      <c r="E114" s="58"/>
      <c r="F114" s="58"/>
      <c r="G114" s="58"/>
      <c r="H114" s="58"/>
    </row>
    <row r="115" spans="1:11" ht="14.15">
      <c r="A115" s="58"/>
      <c r="B115" s="58" t="s">
        <v>58</v>
      </c>
      <c r="C115" s="58"/>
      <c r="D115" s="12"/>
      <c r="E115" s="12"/>
      <c r="F115" s="12">
        <f t="shared" ref="F115" si="49">E115-D115</f>
        <v>0</v>
      </c>
      <c r="G115" s="12"/>
      <c r="H115" s="58"/>
    </row>
    <row r="116" spans="1:11" ht="14.15" thickBot="1">
      <c r="A116" s="379" t="s">
        <v>59</v>
      </c>
      <c r="B116" s="380"/>
      <c r="C116" s="380"/>
      <c r="D116" s="380"/>
      <c r="E116" s="380"/>
      <c r="F116" s="380"/>
      <c r="G116" s="380"/>
      <c r="H116" s="381"/>
    </row>
    <row r="117" spans="1:11" ht="14.15">
      <c r="A117" s="58"/>
      <c r="B117" s="60" t="s">
        <v>179</v>
      </c>
      <c r="C117" s="58"/>
      <c r="D117" s="12"/>
      <c r="E117" s="12"/>
      <c r="F117" s="12">
        <f t="shared" ref="F117" si="50">E117-D117</f>
        <v>0</v>
      </c>
      <c r="G117" s="12"/>
      <c r="H117" s="58"/>
    </row>
    <row r="118" spans="1:11" ht="14.15">
      <c r="A118" s="58"/>
      <c r="B118" s="58" t="s">
        <v>61</v>
      </c>
      <c r="C118" s="58"/>
      <c r="D118" s="58"/>
      <c r="E118" s="58"/>
      <c r="F118" s="58"/>
      <c r="G118" s="58"/>
      <c r="H118" s="58"/>
    </row>
    <row r="119" spans="1:11" ht="28.3">
      <c r="A119" s="58" t="s">
        <v>22</v>
      </c>
      <c r="B119" s="58" t="s">
        <v>62</v>
      </c>
      <c r="C119" s="58" t="s">
        <v>12</v>
      </c>
      <c r="D119" s="58"/>
      <c r="E119" s="58"/>
      <c r="F119" s="58"/>
      <c r="G119" s="58" t="s">
        <v>12</v>
      </c>
      <c r="H119" s="58" t="s">
        <v>12</v>
      </c>
    </row>
    <row r="120" spans="1:11" ht="22.9" customHeight="1">
      <c r="A120" s="378" t="s">
        <v>133</v>
      </c>
      <c r="B120" s="378"/>
      <c r="C120" s="378"/>
      <c r="D120" s="378"/>
      <c r="E120" s="378"/>
      <c r="F120" s="378"/>
      <c r="G120" s="378"/>
      <c r="H120" s="378"/>
      <c r="I120" s="378"/>
      <c r="J120" s="378"/>
      <c r="K120" s="378"/>
    </row>
    <row r="121" spans="1:11" ht="16.850000000000001" customHeight="1">
      <c r="A121" s="360" t="s">
        <v>753</v>
      </c>
      <c r="B121" s="360"/>
      <c r="C121" s="360"/>
      <c r="D121" s="360"/>
      <c r="E121" s="360"/>
      <c r="F121" s="360"/>
      <c r="G121" s="360"/>
      <c r="H121" s="360"/>
      <c r="I121" s="360"/>
      <c r="J121" s="360"/>
      <c r="K121" s="360"/>
    </row>
    <row r="122" spans="1:11" ht="18" customHeight="1">
      <c r="A122" s="360" t="s">
        <v>134</v>
      </c>
      <c r="B122" s="382"/>
      <c r="C122" s="382"/>
      <c r="D122" s="382"/>
      <c r="E122" s="382"/>
      <c r="F122" s="382"/>
      <c r="G122" s="382"/>
      <c r="H122" s="382"/>
      <c r="I122" s="382"/>
      <c r="J122" s="382"/>
      <c r="K122" s="382"/>
    </row>
    <row r="123" spans="1:11" ht="67.3" customHeight="1">
      <c r="A123" s="383" t="s">
        <v>754</v>
      </c>
      <c r="B123" s="384"/>
      <c r="C123" s="384"/>
      <c r="D123" s="384"/>
      <c r="E123" s="384"/>
      <c r="F123" s="384"/>
      <c r="G123" s="384"/>
      <c r="H123" s="384"/>
      <c r="I123" s="384"/>
      <c r="J123" s="384"/>
      <c r="K123" s="384"/>
    </row>
    <row r="124" spans="1:11" ht="33" customHeight="1">
      <c r="A124" s="360" t="s">
        <v>233</v>
      </c>
      <c r="B124" s="360"/>
      <c r="C124" s="360"/>
      <c r="D124" s="360"/>
      <c r="E124" s="360"/>
      <c r="F124" s="360"/>
      <c r="G124" s="360"/>
      <c r="H124" s="360"/>
      <c r="I124" s="360"/>
      <c r="J124" s="360"/>
      <c r="K124" s="360"/>
    </row>
    <row r="125" spans="1:11" ht="91.85" customHeight="1">
      <c r="A125" s="360" t="s">
        <v>755</v>
      </c>
      <c r="B125" s="360"/>
      <c r="C125" s="360"/>
      <c r="D125" s="360"/>
      <c r="E125" s="360"/>
      <c r="F125" s="360"/>
      <c r="G125" s="360"/>
      <c r="H125" s="360"/>
      <c r="I125" s="360"/>
      <c r="J125" s="360"/>
      <c r="K125" s="360"/>
    </row>
    <row r="126" spans="1:11" ht="21.05" customHeight="1">
      <c r="A126" s="360" t="s">
        <v>184</v>
      </c>
      <c r="B126" s="360"/>
      <c r="C126" s="360"/>
      <c r="D126" s="360"/>
      <c r="E126" s="360"/>
      <c r="F126" s="360"/>
      <c r="G126" s="360"/>
      <c r="H126" s="360"/>
      <c r="I126" s="360"/>
      <c r="J126" s="360"/>
      <c r="K126" s="360"/>
    </row>
    <row r="127" spans="1:11" ht="21.05" customHeight="1">
      <c r="A127" s="256"/>
      <c r="B127" s="256"/>
      <c r="C127" s="256"/>
      <c r="D127" s="256"/>
      <c r="E127" s="256"/>
      <c r="F127" s="256"/>
      <c r="G127" s="256"/>
      <c r="H127" s="256"/>
      <c r="I127" s="256"/>
      <c r="J127" s="256"/>
      <c r="K127" s="256"/>
    </row>
    <row r="128" spans="1:11" ht="59.9" customHeight="1">
      <c r="B128" s="26" t="s">
        <v>619</v>
      </c>
      <c r="C128" s="26"/>
      <c r="D128" s="26"/>
      <c r="E128" s="376" t="s">
        <v>620</v>
      </c>
      <c r="F128" s="376"/>
      <c r="G128" s="376"/>
    </row>
  </sheetData>
  <mergeCells count="73">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3:A44"/>
    <mergeCell ref="B43:B44"/>
    <mergeCell ref="C43:E43"/>
    <mergeCell ref="F43:H43"/>
    <mergeCell ref="I43:K43"/>
    <mergeCell ref="A17:K17"/>
    <mergeCell ref="A22:K22"/>
    <mergeCell ref="A28:E28"/>
    <mergeCell ref="A35:E35"/>
    <mergeCell ref="A41:K41"/>
    <mergeCell ref="C45:E45"/>
    <mergeCell ref="F45:H45"/>
    <mergeCell ref="I45:K45"/>
    <mergeCell ref="A48:K48"/>
    <mergeCell ref="C49:E49"/>
    <mergeCell ref="F49:H49"/>
    <mergeCell ref="I49:K49"/>
    <mergeCell ref="A53:K53"/>
    <mergeCell ref="C59:E59"/>
    <mergeCell ref="F59:H59"/>
    <mergeCell ref="I59:K59"/>
    <mergeCell ref="A64:K64"/>
    <mergeCell ref="C54:E54"/>
    <mergeCell ref="F54:H54"/>
    <mergeCell ref="I54:K54"/>
    <mergeCell ref="A58:K58"/>
    <mergeCell ref="A73:K73"/>
    <mergeCell ref="A65:K65"/>
    <mergeCell ref="A66:K66"/>
    <mergeCell ref="A67:K67"/>
    <mergeCell ref="A68:K68"/>
    <mergeCell ref="A69:K69"/>
    <mergeCell ref="A70:A71"/>
    <mergeCell ref="B70:B71"/>
    <mergeCell ref="C70:E70"/>
    <mergeCell ref="F70:H70"/>
    <mergeCell ref="I70:K70"/>
    <mergeCell ref="A116:H116"/>
    <mergeCell ref="A74:K74"/>
    <mergeCell ref="A79:K79"/>
    <mergeCell ref="A80:K80"/>
    <mergeCell ref="A98:K98"/>
    <mergeCell ref="A99:K99"/>
    <mergeCell ref="A100:K100"/>
    <mergeCell ref="A101:K101"/>
    <mergeCell ref="A102:K102"/>
    <mergeCell ref="A110:H110"/>
    <mergeCell ref="A112:H112"/>
    <mergeCell ref="A113:H113"/>
    <mergeCell ref="A126:K126"/>
    <mergeCell ref="E128:G128"/>
    <mergeCell ref="A120:K120"/>
    <mergeCell ref="A121:K121"/>
    <mergeCell ref="A122:K122"/>
    <mergeCell ref="A123:K123"/>
    <mergeCell ref="A124:K124"/>
    <mergeCell ref="A125:K125"/>
  </mergeCells>
  <pageMargins left="0.7" right="0.7" top="0.75" bottom="0.75" header="0.3" footer="0.3"/>
  <pageSetup paperSize="9" scale="63" orientation="landscape" verticalDpi="0" r:id="rId1"/>
  <rowBreaks count="3" manualBreakCount="3">
    <brk id="30" max="16383" man="1"/>
    <brk id="68" max="16383" man="1"/>
    <brk id="101" max="16383" man="1"/>
  </rowBreaks>
</worksheet>
</file>

<file path=xl/worksheets/sheet8.xml><?xml version="1.0" encoding="utf-8"?>
<worksheet xmlns="http://schemas.openxmlformats.org/spreadsheetml/2006/main" xmlns:r="http://schemas.openxmlformats.org/officeDocument/2006/relationships">
  <dimension ref="A1:K101"/>
  <sheetViews>
    <sheetView view="pageBreakPreview" zoomScale="85" zoomScaleNormal="85" zoomScaleSheetLayoutView="85" workbookViewId="0">
      <selection activeCell="B19" sqref="B19"/>
    </sheetView>
  </sheetViews>
  <sheetFormatPr defaultColWidth="34" defaultRowHeight="13.5"/>
  <cols>
    <col min="1" max="1" width="5.5" style="3" customWidth="1"/>
    <col min="2" max="2" width="34" style="3"/>
    <col min="3" max="3" width="10.625" style="3" customWidth="1"/>
    <col min="4" max="6" width="9.5" style="3" customWidth="1"/>
    <col min="7" max="7" width="9.25" style="3" customWidth="1"/>
    <col min="8" max="10" width="9.5" style="3" customWidth="1"/>
    <col min="11" max="11" width="9.375" style="3" customWidth="1"/>
    <col min="12" max="16384" width="34" style="3"/>
  </cols>
  <sheetData>
    <row r="1" spans="1:11">
      <c r="H1" s="375" t="s">
        <v>63</v>
      </c>
      <c r="I1" s="375"/>
      <c r="J1" s="375"/>
      <c r="K1" s="375"/>
    </row>
    <row r="2" spans="1:11" ht="29.45" customHeight="1">
      <c r="H2" s="375" t="s">
        <v>64</v>
      </c>
      <c r="I2" s="375"/>
      <c r="J2" s="375"/>
      <c r="K2" s="375"/>
    </row>
    <row r="3" spans="1:11" ht="18.2">
      <c r="A3" s="372" t="s">
        <v>590</v>
      </c>
      <c r="B3" s="372"/>
      <c r="C3" s="372"/>
      <c r="D3" s="372"/>
      <c r="E3" s="372"/>
      <c r="F3" s="372"/>
      <c r="G3" s="372"/>
      <c r="H3" s="372"/>
      <c r="I3" s="372"/>
      <c r="J3" s="372"/>
      <c r="K3" s="372"/>
    </row>
    <row r="4" spans="1:11" ht="17.350000000000001" customHeight="1">
      <c r="A4" s="75" t="s">
        <v>65</v>
      </c>
      <c r="B4" s="75" t="s">
        <v>66</v>
      </c>
      <c r="C4" s="75"/>
      <c r="D4" s="370" t="s">
        <v>67</v>
      </c>
      <c r="E4" s="370"/>
      <c r="F4" s="370"/>
      <c r="G4" s="370"/>
      <c r="H4" s="370"/>
      <c r="I4" s="370"/>
      <c r="J4" s="370"/>
      <c r="K4" s="370"/>
    </row>
    <row r="5" spans="1:11" ht="18" customHeight="1">
      <c r="A5" s="2"/>
      <c r="B5" s="2" t="s">
        <v>68</v>
      </c>
      <c r="C5" s="2"/>
      <c r="D5" s="371" t="s">
        <v>69</v>
      </c>
      <c r="E5" s="371"/>
      <c r="F5" s="371"/>
      <c r="G5" s="371"/>
      <c r="H5" s="371"/>
      <c r="I5" s="371"/>
      <c r="J5" s="371"/>
      <c r="K5" s="371"/>
    </row>
    <row r="6" spans="1:11" ht="17.350000000000001" customHeight="1">
      <c r="A6" s="75" t="s">
        <v>70</v>
      </c>
      <c r="B6" s="75" t="s">
        <v>71</v>
      </c>
      <c r="C6" s="75"/>
      <c r="D6" s="370" t="s">
        <v>67</v>
      </c>
      <c r="E6" s="370"/>
      <c r="F6" s="370"/>
      <c r="G6" s="370"/>
      <c r="H6" s="370"/>
      <c r="I6" s="370"/>
      <c r="J6" s="370"/>
      <c r="K6" s="370"/>
    </row>
    <row r="7" spans="1:11" ht="18" customHeight="1">
      <c r="B7" s="2" t="s">
        <v>68</v>
      </c>
      <c r="D7" s="371" t="s">
        <v>72</v>
      </c>
      <c r="E7" s="371"/>
      <c r="F7" s="371"/>
      <c r="G7" s="371"/>
      <c r="H7" s="371"/>
      <c r="I7" s="371"/>
      <c r="J7" s="371"/>
      <c r="K7" s="371"/>
    </row>
    <row r="8" spans="1:11" s="75" customFormat="1" ht="24.6" customHeight="1">
      <c r="A8" s="75" t="s">
        <v>73</v>
      </c>
      <c r="B8" s="75" t="s">
        <v>240</v>
      </c>
      <c r="D8" s="387" t="s">
        <v>241</v>
      </c>
      <c r="E8" s="387"/>
      <c r="F8" s="387"/>
      <c r="G8" s="387"/>
      <c r="H8" s="387"/>
      <c r="I8" s="387"/>
      <c r="J8" s="387"/>
      <c r="K8" s="387"/>
    </row>
    <row r="9" spans="1:11" s="2" customFormat="1" ht="18.2">
      <c r="A9" s="75"/>
      <c r="B9" s="2" t="s">
        <v>68</v>
      </c>
      <c r="C9" s="5" t="s">
        <v>77</v>
      </c>
    </row>
    <row r="10" spans="1:11" s="2" customFormat="1" ht="36.200000000000003" customHeight="1">
      <c r="A10" s="75" t="s">
        <v>78</v>
      </c>
      <c r="B10" s="75" t="s">
        <v>79</v>
      </c>
      <c r="C10" s="373" t="s">
        <v>756</v>
      </c>
      <c r="D10" s="373"/>
      <c r="E10" s="373"/>
      <c r="F10" s="373"/>
      <c r="G10" s="373"/>
      <c r="H10" s="373"/>
      <c r="I10" s="373"/>
      <c r="J10" s="373"/>
      <c r="K10" s="373"/>
    </row>
    <row r="11" spans="1:11" s="2" customFormat="1" ht="16.850000000000001" customHeight="1">
      <c r="A11" s="75" t="s">
        <v>80</v>
      </c>
      <c r="B11" s="374" t="s">
        <v>81</v>
      </c>
      <c r="C11" s="374"/>
      <c r="D11" s="374"/>
      <c r="E11" s="374"/>
      <c r="F11" s="374"/>
      <c r="G11" s="374"/>
      <c r="H11" s="374"/>
      <c r="I11" s="374"/>
      <c r="J11" s="374"/>
      <c r="K11" s="374"/>
    </row>
    <row r="12" spans="1:11" ht="18" customHeight="1">
      <c r="A12" s="362" t="s">
        <v>82</v>
      </c>
      <c r="B12" s="363"/>
      <c r="C12" s="363"/>
      <c r="D12" s="363"/>
      <c r="E12" s="363"/>
      <c r="F12" s="363"/>
      <c r="G12" s="363"/>
      <c r="H12" s="363"/>
      <c r="I12" s="363"/>
      <c r="J12" s="363"/>
      <c r="K12" s="363"/>
    </row>
    <row r="13" spans="1:11" ht="16.850000000000001" customHeight="1">
      <c r="A13" s="357" t="s">
        <v>0</v>
      </c>
      <c r="B13" s="357" t="s">
        <v>1</v>
      </c>
      <c r="C13" s="358" t="s">
        <v>2</v>
      </c>
      <c r="D13" s="358"/>
      <c r="E13" s="358"/>
      <c r="F13" s="358" t="s">
        <v>3</v>
      </c>
      <c r="G13" s="358"/>
      <c r="H13" s="358"/>
      <c r="I13" s="358" t="s">
        <v>4</v>
      </c>
      <c r="J13" s="358"/>
      <c r="K13" s="358"/>
    </row>
    <row r="14" spans="1:11" ht="21.55">
      <c r="A14" s="357"/>
      <c r="B14" s="357"/>
      <c r="C14" s="7" t="s">
        <v>85</v>
      </c>
      <c r="D14" s="7" t="s">
        <v>86</v>
      </c>
      <c r="E14" s="7" t="s">
        <v>87</v>
      </c>
      <c r="F14" s="7" t="s">
        <v>85</v>
      </c>
      <c r="G14" s="7" t="s">
        <v>88</v>
      </c>
      <c r="H14" s="7" t="s">
        <v>87</v>
      </c>
      <c r="I14" s="7" t="s">
        <v>89</v>
      </c>
      <c r="J14" s="7" t="s">
        <v>90</v>
      </c>
      <c r="K14" s="7" t="s">
        <v>87</v>
      </c>
    </row>
    <row r="15" spans="1:11" s="8" customFormat="1" ht="10.8">
      <c r="A15" s="7"/>
      <c r="B15" s="7"/>
      <c r="C15" s="7" t="s">
        <v>91</v>
      </c>
      <c r="D15" s="7" t="s">
        <v>92</v>
      </c>
      <c r="E15" s="7" t="s">
        <v>93</v>
      </c>
      <c r="F15" s="7" t="s">
        <v>94</v>
      </c>
      <c r="G15" s="7" t="s">
        <v>95</v>
      </c>
      <c r="H15" s="7" t="s">
        <v>96</v>
      </c>
      <c r="I15" s="7" t="s">
        <v>97</v>
      </c>
      <c r="J15" s="7" t="s">
        <v>98</v>
      </c>
      <c r="K15" s="7" t="s">
        <v>99</v>
      </c>
    </row>
    <row r="16" spans="1:11" s="5" customFormat="1" ht="14.15">
      <c r="A16" s="72" t="s">
        <v>6</v>
      </c>
      <c r="B16" s="74" t="s">
        <v>161</v>
      </c>
      <c r="C16" s="10">
        <v>10</v>
      </c>
      <c r="D16" s="10"/>
      <c r="E16" s="10">
        <f>C16+D16</f>
        <v>10</v>
      </c>
      <c r="F16" s="10">
        <v>10</v>
      </c>
      <c r="G16" s="10"/>
      <c r="H16" s="10">
        <f>F16+G16</f>
        <v>10</v>
      </c>
      <c r="I16" s="10">
        <f>C16-F16</f>
        <v>0</v>
      </c>
      <c r="J16" s="10">
        <f>D16-G16</f>
        <v>0</v>
      </c>
      <c r="K16" s="10">
        <f>I16+J16</f>
        <v>0</v>
      </c>
    </row>
    <row r="17" spans="1:11" ht="19.2" customHeight="1">
      <c r="A17" s="362" t="s">
        <v>234</v>
      </c>
      <c r="B17" s="363"/>
      <c r="C17" s="363"/>
      <c r="D17" s="363"/>
      <c r="E17" s="363"/>
      <c r="F17" s="363"/>
      <c r="G17" s="363"/>
      <c r="H17" s="363"/>
      <c r="I17" s="363"/>
      <c r="J17" s="363"/>
      <c r="K17" s="363"/>
    </row>
    <row r="18" spans="1:11" ht="15.5">
      <c r="A18" s="71"/>
      <c r="B18" s="71" t="s">
        <v>7</v>
      </c>
      <c r="C18" s="71"/>
      <c r="D18" s="71"/>
      <c r="E18" s="71"/>
      <c r="F18" s="71"/>
      <c r="G18" s="71"/>
      <c r="H18" s="71"/>
      <c r="I18" s="71"/>
      <c r="J18" s="71"/>
      <c r="K18" s="71"/>
    </row>
    <row r="19" spans="1:11" ht="73.2" customHeight="1">
      <c r="A19" s="72">
        <v>1</v>
      </c>
      <c r="B19" s="254" t="s">
        <v>757</v>
      </c>
      <c r="C19" s="10">
        <v>10</v>
      </c>
      <c r="D19" s="10"/>
      <c r="E19" s="10">
        <f>C19+D19</f>
        <v>10</v>
      </c>
      <c r="F19" s="10">
        <v>10</v>
      </c>
      <c r="G19" s="10"/>
      <c r="H19" s="49">
        <f t="shared" ref="H19" si="0">F19+G19</f>
        <v>10</v>
      </c>
      <c r="I19" s="49">
        <f t="shared" ref="I19:J19" si="1">C19-F19</f>
        <v>0</v>
      </c>
      <c r="J19" s="49">
        <f t="shared" si="1"/>
        <v>0</v>
      </c>
      <c r="K19" s="49">
        <f t="shared" ref="K19" si="2">I19+J19</f>
        <v>0</v>
      </c>
    </row>
    <row r="20" spans="1:11" ht="21.55" customHeight="1">
      <c r="A20" s="362" t="s">
        <v>103</v>
      </c>
      <c r="B20" s="363"/>
      <c r="C20" s="363"/>
      <c r="D20" s="363"/>
      <c r="E20" s="363"/>
      <c r="F20" s="363"/>
      <c r="G20" s="363"/>
      <c r="H20" s="363"/>
      <c r="I20" s="363"/>
      <c r="J20" s="363"/>
      <c r="K20" s="363"/>
    </row>
    <row r="21" spans="1:11" ht="34.35">
      <c r="A21" s="71" t="s">
        <v>8</v>
      </c>
      <c r="B21" s="71" t="s">
        <v>9</v>
      </c>
      <c r="C21" s="13" t="s">
        <v>100</v>
      </c>
      <c r="D21" s="13" t="s">
        <v>101</v>
      </c>
      <c r="E21" s="13" t="s">
        <v>102</v>
      </c>
    </row>
    <row r="22" spans="1:11" ht="14.15">
      <c r="A22" s="71" t="s">
        <v>6</v>
      </c>
      <c r="B22" s="71" t="s">
        <v>11</v>
      </c>
      <c r="C22" s="71" t="s">
        <v>12</v>
      </c>
      <c r="D22" s="71"/>
      <c r="E22" s="71" t="s">
        <v>12</v>
      </c>
    </row>
    <row r="23" spans="1:11" ht="14.15">
      <c r="A23" s="71"/>
      <c r="B23" s="71" t="s">
        <v>13</v>
      </c>
      <c r="C23" s="71"/>
      <c r="D23" s="71"/>
      <c r="E23" s="71"/>
    </row>
    <row r="24" spans="1:11" ht="14.15">
      <c r="A24" s="71" t="s">
        <v>14</v>
      </c>
      <c r="B24" s="71" t="s">
        <v>15</v>
      </c>
      <c r="C24" s="71" t="s">
        <v>12</v>
      </c>
      <c r="D24" s="71"/>
      <c r="E24" s="71" t="s">
        <v>12</v>
      </c>
    </row>
    <row r="25" spans="1:11" ht="14.15">
      <c r="A25" s="71" t="s">
        <v>16</v>
      </c>
      <c r="B25" s="71" t="s">
        <v>17</v>
      </c>
      <c r="C25" s="71" t="s">
        <v>12</v>
      </c>
      <c r="D25" s="71"/>
      <c r="E25" s="71" t="s">
        <v>12</v>
      </c>
    </row>
    <row r="26" spans="1:11">
      <c r="A26" s="357" t="s">
        <v>18</v>
      </c>
      <c r="B26" s="357"/>
      <c r="C26" s="357"/>
      <c r="D26" s="357"/>
      <c r="E26" s="357"/>
    </row>
    <row r="27" spans="1:11" ht="14.15">
      <c r="A27" s="71" t="s">
        <v>19</v>
      </c>
      <c r="B27" s="71" t="s">
        <v>20</v>
      </c>
      <c r="C27" s="10"/>
      <c r="D27" s="10"/>
      <c r="E27" s="10">
        <f t="shared" ref="E27" si="3">SUM(E29:E32)</f>
        <v>0</v>
      </c>
    </row>
    <row r="28" spans="1:11" ht="14.15">
      <c r="A28" s="71"/>
      <c r="B28" s="71" t="s">
        <v>13</v>
      </c>
      <c r="C28" s="10"/>
      <c r="D28" s="10"/>
      <c r="E28" s="10"/>
    </row>
    <row r="29" spans="1:11" ht="14.15">
      <c r="A29" s="71" t="s">
        <v>21</v>
      </c>
      <c r="B29" s="71" t="s">
        <v>15</v>
      </c>
      <c r="C29" s="10"/>
      <c r="D29" s="10"/>
      <c r="E29" s="10">
        <f>C29-D29</f>
        <v>0</v>
      </c>
    </row>
    <row r="30" spans="1:11" ht="14.15">
      <c r="A30" s="71" t="s">
        <v>22</v>
      </c>
      <c r="B30" s="71" t="s">
        <v>23</v>
      </c>
      <c r="C30" s="10"/>
      <c r="D30" s="10"/>
      <c r="E30" s="10">
        <f t="shared" ref="E30:E32" si="4">C30-D30</f>
        <v>0</v>
      </c>
    </row>
    <row r="31" spans="1:11" ht="14.15">
      <c r="A31" s="71" t="s">
        <v>24</v>
      </c>
      <c r="B31" s="71" t="s">
        <v>25</v>
      </c>
      <c r="C31" s="10"/>
      <c r="D31" s="10"/>
      <c r="E31" s="10">
        <f t="shared" si="4"/>
        <v>0</v>
      </c>
    </row>
    <row r="32" spans="1:11" ht="14.15">
      <c r="A32" s="71" t="s">
        <v>26</v>
      </c>
      <c r="B32" s="71" t="s">
        <v>27</v>
      </c>
      <c r="C32" s="10"/>
      <c r="D32" s="10"/>
      <c r="E32" s="10">
        <f t="shared" si="4"/>
        <v>0</v>
      </c>
    </row>
    <row r="33" spans="1:11">
      <c r="A33" s="357" t="s">
        <v>28</v>
      </c>
      <c r="B33" s="357"/>
      <c r="C33" s="357"/>
      <c r="D33" s="357"/>
      <c r="E33" s="357"/>
    </row>
    <row r="34" spans="1:11" ht="14.15">
      <c r="A34" s="71" t="s">
        <v>29</v>
      </c>
      <c r="B34" s="71" t="s">
        <v>30</v>
      </c>
      <c r="C34" s="71" t="s">
        <v>12</v>
      </c>
      <c r="D34" s="71"/>
      <c r="E34" s="71"/>
    </row>
    <row r="35" spans="1:11" ht="14.15">
      <c r="A35" s="71"/>
      <c r="B35" s="71" t="s">
        <v>13</v>
      </c>
      <c r="C35" s="71"/>
      <c r="D35" s="71"/>
      <c r="E35" s="71"/>
    </row>
    <row r="36" spans="1:11" ht="14.15">
      <c r="A36" s="71" t="s">
        <v>31</v>
      </c>
      <c r="B36" s="71" t="s">
        <v>15</v>
      </c>
      <c r="C36" s="71" t="s">
        <v>12</v>
      </c>
      <c r="D36" s="71"/>
      <c r="E36" s="71"/>
    </row>
    <row r="37" spans="1:11" ht="14.15">
      <c r="A37" s="71" t="s">
        <v>32</v>
      </c>
      <c r="B37" s="71" t="s">
        <v>27</v>
      </c>
      <c r="C37" s="71" t="s">
        <v>12</v>
      </c>
      <c r="D37" s="71"/>
      <c r="E37" s="71"/>
    </row>
    <row r="39" spans="1:11" ht="16.149999999999999" customHeight="1">
      <c r="A39" s="362" t="s">
        <v>104</v>
      </c>
      <c r="B39" s="363"/>
      <c r="C39" s="363"/>
      <c r="D39" s="363"/>
      <c r="E39" s="363"/>
      <c r="F39" s="363"/>
      <c r="G39" s="363"/>
      <c r="H39" s="363"/>
      <c r="I39" s="363"/>
      <c r="J39" s="363"/>
      <c r="K39" s="363"/>
    </row>
    <row r="41" spans="1:11">
      <c r="A41" s="357" t="s">
        <v>8</v>
      </c>
      <c r="B41" s="357" t="s">
        <v>9</v>
      </c>
      <c r="C41" s="357" t="s">
        <v>33</v>
      </c>
      <c r="D41" s="357"/>
      <c r="E41" s="357"/>
      <c r="F41" s="357" t="s">
        <v>34</v>
      </c>
      <c r="G41" s="357"/>
      <c r="H41" s="357"/>
      <c r="I41" s="357" t="s">
        <v>10</v>
      </c>
      <c r="J41" s="357"/>
      <c r="K41" s="357"/>
    </row>
    <row r="42" spans="1:11" ht="22.9" customHeight="1">
      <c r="A42" s="357"/>
      <c r="B42" s="357"/>
      <c r="C42" s="7" t="s">
        <v>311</v>
      </c>
      <c r="D42" s="7" t="s">
        <v>153</v>
      </c>
      <c r="E42" s="7" t="s">
        <v>87</v>
      </c>
      <c r="F42" s="7" t="s">
        <v>311</v>
      </c>
      <c r="G42" s="7" t="s">
        <v>153</v>
      </c>
      <c r="H42" s="7" t="s">
        <v>87</v>
      </c>
      <c r="I42" s="7" t="s">
        <v>311</v>
      </c>
      <c r="J42" s="7" t="s">
        <v>153</v>
      </c>
      <c r="K42" s="7" t="s">
        <v>87</v>
      </c>
    </row>
    <row r="43" spans="1:11" s="16" customFormat="1" ht="14.15">
      <c r="A43" s="70" t="s">
        <v>105</v>
      </c>
      <c r="B43" s="70" t="s">
        <v>106</v>
      </c>
      <c r="C43" s="352"/>
      <c r="D43" s="352"/>
      <c r="E43" s="352"/>
      <c r="F43" s="352"/>
      <c r="G43" s="352"/>
      <c r="H43" s="352"/>
      <c r="I43" s="352"/>
      <c r="J43" s="352"/>
      <c r="K43" s="352"/>
    </row>
    <row r="44" spans="1:11">
      <c r="A44" s="71"/>
      <c r="B44" s="50" t="s">
        <v>242</v>
      </c>
      <c r="C44" s="10">
        <v>10000</v>
      </c>
      <c r="D44" s="10"/>
      <c r="E44" s="10">
        <f t="shared" ref="E44" si="5">C44+D44</f>
        <v>10000</v>
      </c>
      <c r="F44" s="10">
        <v>10000</v>
      </c>
      <c r="G44" s="10"/>
      <c r="H44" s="10">
        <f>F44+G44</f>
        <v>10000</v>
      </c>
      <c r="I44" s="10">
        <f t="shared" ref="I44:J44" si="6">F44-C44</f>
        <v>0</v>
      </c>
      <c r="J44" s="10">
        <f t="shared" si="6"/>
        <v>0</v>
      </c>
      <c r="K44" s="10">
        <f t="shared" ref="K44" si="7">I44+J44</f>
        <v>0</v>
      </c>
    </row>
    <row r="45" spans="1:11" ht="19.2" customHeight="1">
      <c r="A45" s="353" t="s">
        <v>256</v>
      </c>
      <c r="B45" s="357"/>
      <c r="C45" s="357"/>
      <c r="D45" s="357"/>
      <c r="E45" s="357"/>
      <c r="F45" s="357"/>
      <c r="G45" s="357"/>
      <c r="H45" s="357"/>
      <c r="I45" s="357"/>
      <c r="J45" s="357"/>
      <c r="K45" s="357"/>
    </row>
    <row r="46" spans="1:11" s="16" customFormat="1" ht="14.15">
      <c r="A46" s="70" t="s">
        <v>107</v>
      </c>
      <c r="B46" s="70" t="s">
        <v>108</v>
      </c>
      <c r="C46" s="352"/>
      <c r="D46" s="352"/>
      <c r="E46" s="352"/>
      <c r="F46" s="352"/>
      <c r="G46" s="352"/>
      <c r="H46" s="352"/>
      <c r="I46" s="352"/>
      <c r="J46" s="352"/>
      <c r="K46" s="352"/>
    </row>
    <row r="47" spans="1:11">
      <c r="A47" s="71"/>
      <c r="B47" s="50" t="s">
        <v>236</v>
      </c>
      <c r="C47" s="10">
        <v>1</v>
      </c>
      <c r="D47" s="10"/>
      <c r="E47" s="10">
        <f>C47+D47</f>
        <v>1</v>
      </c>
      <c r="F47" s="10">
        <v>2</v>
      </c>
      <c r="G47" s="10"/>
      <c r="H47" s="10">
        <f>F47+G47</f>
        <v>2</v>
      </c>
      <c r="I47" s="10">
        <f>F47-C47</f>
        <v>1</v>
      </c>
      <c r="J47" s="10">
        <f>G47-D47</f>
        <v>0</v>
      </c>
      <c r="K47" s="10">
        <f>I47+J47</f>
        <v>1</v>
      </c>
    </row>
    <row r="48" spans="1:11" ht="15.65" customHeight="1">
      <c r="A48" s="353" t="s">
        <v>758</v>
      </c>
      <c r="B48" s="357"/>
      <c r="C48" s="357"/>
      <c r="D48" s="357"/>
      <c r="E48" s="357"/>
      <c r="F48" s="357"/>
      <c r="G48" s="357"/>
      <c r="H48" s="357"/>
      <c r="I48" s="357"/>
      <c r="J48" s="357"/>
      <c r="K48" s="357"/>
    </row>
    <row r="49" spans="1:11" s="16" customFormat="1" ht="14.15">
      <c r="A49" s="70" t="s">
        <v>110</v>
      </c>
      <c r="B49" s="70" t="s">
        <v>111</v>
      </c>
      <c r="C49" s="352"/>
      <c r="D49" s="352"/>
      <c r="E49" s="352"/>
      <c r="F49" s="352"/>
      <c r="G49" s="352"/>
      <c r="H49" s="352"/>
      <c r="I49" s="352"/>
      <c r="J49" s="352"/>
      <c r="K49" s="352"/>
    </row>
    <row r="50" spans="1:11">
      <c r="A50" s="71"/>
      <c r="B50" s="50" t="s">
        <v>243</v>
      </c>
      <c r="C50" s="10">
        <v>10000</v>
      </c>
      <c r="D50" s="10"/>
      <c r="E50" s="10">
        <f t="shared" ref="E50" si="8">C50+D50</f>
        <v>10000</v>
      </c>
      <c r="F50" s="10">
        <v>5000</v>
      </c>
      <c r="G50" s="10"/>
      <c r="H50" s="10">
        <f t="shared" ref="H50" si="9">F50+G50</f>
        <v>5000</v>
      </c>
      <c r="I50" s="10">
        <f t="shared" ref="I50:J50" si="10">F50-C50</f>
        <v>-5000</v>
      </c>
      <c r="J50" s="10">
        <f t="shared" si="10"/>
        <v>0</v>
      </c>
      <c r="K50" s="10">
        <f t="shared" ref="K50" si="11">I50+J50</f>
        <v>-5000</v>
      </c>
    </row>
    <row r="51" spans="1:11" ht="50.5" customHeight="1">
      <c r="A51" s="353" t="s">
        <v>759</v>
      </c>
      <c r="B51" s="357"/>
      <c r="C51" s="357"/>
      <c r="D51" s="357"/>
      <c r="E51" s="357"/>
      <c r="F51" s="357"/>
      <c r="G51" s="357"/>
      <c r="H51" s="357"/>
      <c r="I51" s="357"/>
      <c r="J51" s="357"/>
      <c r="K51" s="357"/>
    </row>
    <row r="52" spans="1:11" ht="33" customHeight="1">
      <c r="A52" s="355" t="s">
        <v>119</v>
      </c>
      <c r="B52" s="356"/>
      <c r="C52" s="356"/>
      <c r="D52" s="356"/>
      <c r="E52" s="356"/>
      <c r="F52" s="356"/>
      <c r="G52" s="356"/>
      <c r="H52" s="356"/>
      <c r="I52" s="356"/>
      <c r="J52" s="356"/>
      <c r="K52" s="356"/>
    </row>
    <row r="53" spans="1:11" ht="14.5" customHeight="1">
      <c r="A53" s="354" t="s">
        <v>219</v>
      </c>
      <c r="B53" s="354"/>
      <c r="C53" s="354"/>
      <c r="D53" s="354"/>
      <c r="E53" s="354"/>
      <c r="F53" s="354"/>
      <c r="G53" s="354"/>
      <c r="H53" s="354"/>
      <c r="I53" s="354"/>
      <c r="J53" s="354"/>
      <c r="K53" s="354"/>
    </row>
    <row r="54" spans="1:11" ht="13.15" customHeight="1">
      <c r="A54" s="377" t="s">
        <v>120</v>
      </c>
      <c r="B54" s="377"/>
      <c r="C54" s="377"/>
      <c r="D54" s="377"/>
      <c r="E54" s="377"/>
      <c r="F54" s="377"/>
      <c r="G54" s="377"/>
      <c r="H54" s="377"/>
      <c r="I54" s="377"/>
      <c r="J54" s="377"/>
      <c r="K54" s="377"/>
    </row>
    <row r="55" spans="1:11" ht="18" customHeight="1">
      <c r="A55" s="354" t="s">
        <v>238</v>
      </c>
      <c r="B55" s="354"/>
      <c r="C55" s="354"/>
      <c r="D55" s="354"/>
      <c r="E55" s="354"/>
      <c r="F55" s="354"/>
      <c r="G55" s="354"/>
      <c r="H55" s="354"/>
      <c r="I55" s="354"/>
      <c r="J55" s="354"/>
      <c r="K55" s="354"/>
    </row>
    <row r="56" spans="1:11" ht="17.350000000000001" customHeight="1">
      <c r="A56" s="361" t="s">
        <v>39</v>
      </c>
      <c r="B56" s="361"/>
      <c r="C56" s="361"/>
      <c r="D56" s="361"/>
      <c r="E56" s="361"/>
      <c r="F56" s="361"/>
      <c r="G56" s="361"/>
      <c r="H56" s="361"/>
      <c r="I56" s="361"/>
      <c r="J56" s="361"/>
      <c r="K56" s="361"/>
    </row>
    <row r="57" spans="1:11" ht="28.3" customHeight="1">
      <c r="A57" s="357" t="s">
        <v>8</v>
      </c>
      <c r="B57" s="357" t="s">
        <v>9</v>
      </c>
      <c r="C57" s="358" t="s">
        <v>40</v>
      </c>
      <c r="D57" s="358"/>
      <c r="E57" s="358"/>
      <c r="F57" s="358" t="s">
        <v>41</v>
      </c>
      <c r="G57" s="358"/>
      <c r="H57" s="358"/>
      <c r="I57" s="364" t="s">
        <v>122</v>
      </c>
      <c r="J57" s="358"/>
      <c r="K57" s="358"/>
    </row>
    <row r="58" spans="1:11" s="8" customFormat="1" ht="20.350000000000001" customHeight="1">
      <c r="A58" s="357"/>
      <c r="B58" s="357"/>
      <c r="C58" s="7" t="s">
        <v>85</v>
      </c>
      <c r="D58" s="7" t="s">
        <v>86</v>
      </c>
      <c r="E58" s="7" t="s">
        <v>87</v>
      </c>
      <c r="F58" s="7" t="s">
        <v>85</v>
      </c>
      <c r="G58" s="7" t="s">
        <v>86</v>
      </c>
      <c r="H58" s="7" t="s">
        <v>87</v>
      </c>
      <c r="I58" s="7" t="s">
        <v>85</v>
      </c>
      <c r="J58" s="7" t="s">
        <v>86</v>
      </c>
      <c r="K58" s="7" t="s">
        <v>87</v>
      </c>
    </row>
    <row r="59" spans="1:11" ht="14.15">
      <c r="A59" s="71"/>
      <c r="B59" s="71" t="s">
        <v>42</v>
      </c>
      <c r="C59" s="49">
        <v>10</v>
      </c>
      <c r="D59" s="49"/>
      <c r="E59" s="49">
        <f>C59+D59</f>
        <v>10</v>
      </c>
      <c r="F59" s="49">
        <f>F16</f>
        <v>10</v>
      </c>
      <c r="G59" s="49">
        <f>G16</f>
        <v>0</v>
      </c>
      <c r="H59" s="49">
        <f>F59+G59</f>
        <v>10</v>
      </c>
      <c r="I59" s="49">
        <f>F59/C59*100-100</f>
        <v>0</v>
      </c>
      <c r="J59" s="49"/>
      <c r="K59" s="49">
        <f>H59/E59*100-100</f>
        <v>0</v>
      </c>
    </row>
    <row r="60" spans="1:11" ht="28.8" customHeight="1">
      <c r="A60" s="366" t="s">
        <v>257</v>
      </c>
      <c r="B60" s="366"/>
      <c r="C60" s="366"/>
      <c r="D60" s="366"/>
      <c r="E60" s="366"/>
      <c r="F60" s="366"/>
      <c r="G60" s="366"/>
      <c r="H60" s="366"/>
      <c r="I60" s="366"/>
      <c r="J60" s="366"/>
      <c r="K60" s="366"/>
    </row>
    <row r="61" spans="1:11" ht="19.850000000000001" customHeight="1">
      <c r="A61" s="367"/>
      <c r="B61" s="367"/>
      <c r="C61" s="367"/>
      <c r="D61" s="367"/>
      <c r="E61" s="367"/>
      <c r="F61" s="367"/>
      <c r="G61" s="367"/>
      <c r="H61" s="367"/>
      <c r="I61" s="367"/>
      <c r="J61" s="367"/>
      <c r="K61" s="367"/>
    </row>
    <row r="62" spans="1:11" ht="14.15">
      <c r="A62" s="71"/>
      <c r="B62" s="63" t="s">
        <v>13</v>
      </c>
      <c r="C62" s="71"/>
      <c r="D62" s="71"/>
      <c r="E62" s="71"/>
      <c r="F62" s="18"/>
      <c r="G62" s="18"/>
      <c r="H62" s="18"/>
      <c r="I62" s="18"/>
      <c r="J62" s="18"/>
      <c r="K62" s="18"/>
    </row>
    <row r="63" spans="1:11" ht="78.75" customHeight="1">
      <c r="A63" s="71"/>
      <c r="B63" s="254" t="s">
        <v>757</v>
      </c>
      <c r="C63" s="49">
        <v>10</v>
      </c>
      <c r="D63" s="49"/>
      <c r="E63" s="49">
        <f>C63+D63</f>
        <v>10</v>
      </c>
      <c r="F63" s="49">
        <v>10</v>
      </c>
      <c r="G63" s="49"/>
      <c r="H63" s="49">
        <f>F63+G63</f>
        <v>10</v>
      </c>
      <c r="I63" s="49">
        <f>F63/C63*100-100</f>
        <v>0</v>
      </c>
      <c r="J63" s="49"/>
      <c r="K63" s="49">
        <f>H63/E63*100-100</f>
        <v>0</v>
      </c>
    </row>
    <row r="64" spans="1:11" ht="39.049999999999997" customHeight="1">
      <c r="A64" s="365" t="s">
        <v>125</v>
      </c>
      <c r="B64" s="358"/>
      <c r="C64" s="358"/>
      <c r="D64" s="358"/>
      <c r="E64" s="358"/>
      <c r="F64" s="358"/>
      <c r="G64" s="358"/>
      <c r="H64" s="358"/>
      <c r="I64" s="358"/>
      <c r="J64" s="358"/>
      <c r="K64" s="358"/>
    </row>
    <row r="65" spans="1:11" ht="15" customHeight="1">
      <c r="A65" s="367"/>
      <c r="B65" s="367"/>
      <c r="C65" s="367"/>
      <c r="D65" s="367"/>
      <c r="E65" s="367"/>
      <c r="F65" s="367"/>
      <c r="G65" s="367"/>
      <c r="H65" s="367"/>
      <c r="I65" s="367"/>
      <c r="J65" s="367"/>
      <c r="K65" s="367"/>
    </row>
    <row r="66" spans="1:11" s="16" customFormat="1" ht="14.15">
      <c r="A66" s="70" t="s">
        <v>105</v>
      </c>
      <c r="B66" s="70" t="s">
        <v>106</v>
      </c>
      <c r="C66" s="10"/>
      <c r="D66" s="10"/>
      <c r="E66" s="10"/>
      <c r="F66" s="10"/>
      <c r="G66" s="10"/>
      <c r="H66" s="10"/>
      <c r="I66" s="19"/>
      <c r="J66" s="19"/>
      <c r="K66" s="19"/>
    </row>
    <row r="67" spans="1:11">
      <c r="A67" s="71"/>
      <c r="B67" s="50" t="s">
        <v>242</v>
      </c>
      <c r="C67" s="10">
        <v>9995.7000000000007</v>
      </c>
      <c r="D67" s="10"/>
      <c r="E67" s="10">
        <f t="shared" ref="E67" si="12">C67+D67</f>
        <v>9995.7000000000007</v>
      </c>
      <c r="F67" s="10">
        <v>10000</v>
      </c>
      <c r="G67" s="10"/>
      <c r="H67" s="10">
        <f t="shared" ref="H67" si="13">F67+G67</f>
        <v>10000</v>
      </c>
      <c r="I67" s="49">
        <f>F67/C67*100-100</f>
        <v>4.3018497954122381E-2</v>
      </c>
      <c r="J67" s="19"/>
      <c r="K67" s="49">
        <f>H67/E67*100-100</f>
        <v>4.3018497954122381E-2</v>
      </c>
    </row>
    <row r="68" spans="1:11" s="16" customFormat="1" ht="14.15">
      <c r="A68" s="70" t="s">
        <v>107</v>
      </c>
      <c r="B68" s="70" t="s">
        <v>108</v>
      </c>
      <c r="C68" s="24"/>
      <c r="D68" s="24"/>
      <c r="E68" s="24"/>
      <c r="F68" s="24"/>
      <c r="G68" s="24"/>
      <c r="H68" s="24"/>
      <c r="I68" s="49"/>
      <c r="J68" s="19"/>
      <c r="K68" s="49"/>
    </row>
    <row r="69" spans="1:11">
      <c r="A69" s="71"/>
      <c r="B69" s="50" t="s">
        <v>236</v>
      </c>
      <c r="C69" s="10">
        <v>1</v>
      </c>
      <c r="D69" s="10"/>
      <c r="E69" s="10">
        <f>C69+D69</f>
        <v>1</v>
      </c>
      <c r="F69" s="10">
        <v>2</v>
      </c>
      <c r="G69" s="10"/>
      <c r="H69" s="10">
        <f t="shared" ref="H69" si="14">F69+G69</f>
        <v>2</v>
      </c>
      <c r="I69" s="49">
        <f t="shared" ref="I69:I71" si="15">F69/C69*100-100</f>
        <v>100</v>
      </c>
      <c r="J69" s="19"/>
      <c r="K69" s="49">
        <f t="shared" ref="K69:K71" si="16">H69/E69*100-100</f>
        <v>100</v>
      </c>
    </row>
    <row r="70" spans="1:11" s="16" customFormat="1" ht="14.15">
      <c r="A70" s="70" t="s">
        <v>110</v>
      </c>
      <c r="B70" s="70" t="s">
        <v>111</v>
      </c>
      <c r="C70" s="24"/>
      <c r="D70" s="24"/>
      <c r="E70" s="24"/>
      <c r="F70" s="24"/>
      <c r="G70" s="24"/>
      <c r="H70" s="24"/>
      <c r="I70" s="49"/>
      <c r="J70" s="19"/>
      <c r="K70" s="49"/>
    </row>
    <row r="71" spans="1:11">
      <c r="A71" s="71"/>
      <c r="B71" s="50" t="s">
        <v>243</v>
      </c>
      <c r="C71" s="10">
        <v>9995.7000000000007</v>
      </c>
      <c r="D71" s="10"/>
      <c r="E71" s="10">
        <f t="shared" ref="E71" si="17">C71+D71</f>
        <v>9995.7000000000007</v>
      </c>
      <c r="F71" s="10">
        <v>5000</v>
      </c>
      <c r="G71" s="10"/>
      <c r="H71" s="10">
        <f t="shared" ref="H71" si="18">F71+G71</f>
        <v>5000</v>
      </c>
      <c r="I71" s="49">
        <f t="shared" si="15"/>
        <v>-49.978490751022939</v>
      </c>
      <c r="J71" s="19"/>
      <c r="K71" s="49">
        <f t="shared" si="16"/>
        <v>-49.978490751022939</v>
      </c>
    </row>
    <row r="72" spans="1:11" ht="17.350000000000001" customHeight="1">
      <c r="A72" s="365" t="s">
        <v>124</v>
      </c>
      <c r="B72" s="365"/>
      <c r="C72" s="365"/>
      <c r="D72" s="365"/>
      <c r="E72" s="365"/>
      <c r="F72" s="365"/>
      <c r="G72" s="365"/>
      <c r="H72" s="365"/>
      <c r="I72" s="365"/>
      <c r="J72" s="365"/>
      <c r="K72" s="365"/>
    </row>
    <row r="73" spans="1:11" ht="36.200000000000003" customHeight="1">
      <c r="A73" s="367" t="s">
        <v>760</v>
      </c>
      <c r="B73" s="367"/>
      <c r="C73" s="367"/>
      <c r="D73" s="367"/>
      <c r="E73" s="367"/>
      <c r="F73" s="367"/>
      <c r="G73" s="367"/>
      <c r="H73" s="367"/>
      <c r="I73" s="367"/>
      <c r="J73" s="367"/>
      <c r="K73" s="367"/>
    </row>
    <row r="74" spans="1:11" ht="13.8" customHeight="1">
      <c r="A74" s="369" t="s">
        <v>126</v>
      </c>
      <c r="B74" s="369"/>
      <c r="C74" s="369"/>
      <c r="D74" s="369"/>
      <c r="E74" s="369"/>
      <c r="F74" s="369"/>
      <c r="G74" s="369"/>
      <c r="H74" s="369"/>
      <c r="I74" s="369"/>
      <c r="J74" s="369"/>
      <c r="K74" s="369"/>
    </row>
    <row r="75" spans="1:11" ht="18" customHeight="1">
      <c r="A75" s="354" t="s">
        <v>761</v>
      </c>
      <c r="B75" s="354"/>
      <c r="C75" s="354"/>
      <c r="D75" s="354"/>
      <c r="E75" s="354"/>
      <c r="F75" s="354"/>
      <c r="G75" s="354"/>
      <c r="H75" s="354"/>
      <c r="I75" s="354"/>
      <c r="J75" s="354"/>
      <c r="K75" s="354"/>
    </row>
    <row r="76" spans="1:11" ht="15" customHeight="1">
      <c r="A76" s="385" t="s">
        <v>165</v>
      </c>
      <c r="B76" s="361"/>
      <c r="C76" s="361"/>
      <c r="D76" s="361"/>
      <c r="E76" s="361"/>
      <c r="F76" s="361"/>
      <c r="G76" s="361"/>
      <c r="H76" s="361"/>
      <c r="I76" s="361"/>
      <c r="J76" s="361"/>
      <c r="K76" s="361"/>
    </row>
    <row r="77" spans="1:11" ht="68.650000000000006">
      <c r="A77" s="71" t="s">
        <v>44</v>
      </c>
      <c r="B77" s="71" t="s">
        <v>9</v>
      </c>
      <c r="C77" s="13" t="s">
        <v>128</v>
      </c>
      <c r="D77" s="13" t="s">
        <v>129</v>
      </c>
      <c r="E77" s="13" t="s">
        <v>130</v>
      </c>
      <c r="F77" s="13" t="s">
        <v>102</v>
      </c>
      <c r="G77" s="13" t="s">
        <v>131</v>
      </c>
      <c r="H77" s="13" t="s">
        <v>132</v>
      </c>
    </row>
    <row r="78" spans="1:11" ht="14.15">
      <c r="A78" s="71" t="s">
        <v>6</v>
      </c>
      <c r="B78" s="71" t="s">
        <v>19</v>
      </c>
      <c r="C78" s="71" t="s">
        <v>29</v>
      </c>
      <c r="D78" s="71" t="s">
        <v>38</v>
      </c>
      <c r="E78" s="71" t="s">
        <v>37</v>
      </c>
      <c r="F78" s="71" t="s">
        <v>45</v>
      </c>
      <c r="G78" s="71" t="s">
        <v>36</v>
      </c>
      <c r="H78" s="71" t="s">
        <v>46</v>
      </c>
    </row>
    <row r="79" spans="1:11" ht="14.15">
      <c r="A79" s="71" t="s">
        <v>47</v>
      </c>
      <c r="B79" s="71" t="s">
        <v>48</v>
      </c>
      <c r="C79" s="71" t="s">
        <v>12</v>
      </c>
      <c r="D79" s="12"/>
      <c r="E79" s="12"/>
      <c r="F79" s="12">
        <f>E79-D79</f>
        <v>0</v>
      </c>
      <c r="G79" s="71" t="s">
        <v>12</v>
      </c>
      <c r="H79" s="71" t="s">
        <v>12</v>
      </c>
    </row>
    <row r="80" spans="1:11" ht="14.15">
      <c r="A80" s="71"/>
      <c r="B80" s="71" t="s">
        <v>49</v>
      </c>
      <c r="C80" s="71" t="s">
        <v>12</v>
      </c>
      <c r="D80" s="12"/>
      <c r="E80" s="12"/>
      <c r="F80" s="12">
        <f t="shared" ref="F80:F81" si="19">E80-D80</f>
        <v>0</v>
      </c>
      <c r="G80" s="71" t="s">
        <v>12</v>
      </c>
      <c r="H80" s="71" t="s">
        <v>12</v>
      </c>
    </row>
    <row r="81" spans="1:11" ht="28.3">
      <c r="A81" s="71"/>
      <c r="B81" s="71" t="s">
        <v>50</v>
      </c>
      <c r="C81" s="71" t="s">
        <v>12</v>
      </c>
      <c r="D81" s="12"/>
      <c r="E81" s="12"/>
      <c r="F81" s="12">
        <f t="shared" si="19"/>
        <v>0</v>
      </c>
      <c r="G81" s="71" t="s">
        <v>12</v>
      </c>
      <c r="H81" s="71" t="s">
        <v>12</v>
      </c>
    </row>
    <row r="82" spans="1:11" ht="14.15">
      <c r="A82" s="71"/>
      <c r="B82" s="71" t="s">
        <v>51</v>
      </c>
      <c r="C82" s="71" t="s">
        <v>12</v>
      </c>
      <c r="D82" s="12"/>
      <c r="E82" s="12"/>
      <c r="F82" s="12"/>
      <c r="G82" s="71" t="s">
        <v>12</v>
      </c>
      <c r="H82" s="71" t="s">
        <v>12</v>
      </c>
    </row>
    <row r="83" spans="1:11" ht="14.15">
      <c r="A83" s="71"/>
      <c r="B83" s="71" t="s">
        <v>52</v>
      </c>
      <c r="C83" s="71" t="s">
        <v>12</v>
      </c>
      <c r="D83" s="71"/>
      <c r="E83" s="71"/>
      <c r="F83" s="71"/>
      <c r="G83" s="71" t="s">
        <v>12</v>
      </c>
      <c r="H83" s="71" t="s">
        <v>12</v>
      </c>
    </row>
    <row r="84" spans="1:11">
      <c r="A84" s="359" t="s">
        <v>177</v>
      </c>
      <c r="B84" s="357"/>
      <c r="C84" s="357"/>
      <c r="D84" s="357"/>
      <c r="E84" s="357"/>
      <c r="F84" s="357"/>
      <c r="G84" s="357"/>
      <c r="H84" s="357"/>
    </row>
    <row r="85" spans="1:11" ht="14.15">
      <c r="A85" s="71" t="s">
        <v>19</v>
      </c>
      <c r="B85" s="71" t="s">
        <v>54</v>
      </c>
      <c r="C85" s="71" t="s">
        <v>12</v>
      </c>
      <c r="D85" s="12"/>
      <c r="E85" s="12"/>
      <c r="F85" s="12">
        <f t="shared" ref="F85" si="20">E85-D85</f>
        <v>0</v>
      </c>
      <c r="G85" s="71" t="s">
        <v>12</v>
      </c>
      <c r="H85" s="71" t="s">
        <v>12</v>
      </c>
    </row>
    <row r="86" spans="1:11">
      <c r="A86" s="359" t="s">
        <v>178</v>
      </c>
      <c r="B86" s="357"/>
      <c r="C86" s="357"/>
      <c r="D86" s="357"/>
      <c r="E86" s="357"/>
      <c r="F86" s="357"/>
      <c r="G86" s="357"/>
      <c r="H86" s="357"/>
    </row>
    <row r="87" spans="1:11">
      <c r="A87" s="357" t="s">
        <v>56</v>
      </c>
      <c r="B87" s="357"/>
      <c r="C87" s="357"/>
      <c r="D87" s="357"/>
      <c r="E87" s="357"/>
      <c r="F87" s="357"/>
      <c r="G87" s="357"/>
      <c r="H87" s="357"/>
    </row>
    <row r="88" spans="1:11" ht="14.15">
      <c r="A88" s="71" t="s">
        <v>21</v>
      </c>
      <c r="B88" s="71" t="s">
        <v>57</v>
      </c>
      <c r="C88" s="71"/>
      <c r="D88" s="71"/>
      <c r="E88" s="71"/>
      <c r="F88" s="71"/>
      <c r="G88" s="71"/>
      <c r="H88" s="71"/>
    </row>
    <row r="89" spans="1:11" ht="14.15">
      <c r="A89" s="71"/>
      <c r="B89" s="71" t="s">
        <v>58</v>
      </c>
      <c r="C89" s="71"/>
      <c r="D89" s="12"/>
      <c r="E89" s="12"/>
      <c r="F89" s="12">
        <f t="shared" ref="F89" si="21">E89-D89</f>
        <v>0</v>
      </c>
      <c r="G89" s="12"/>
      <c r="H89" s="71"/>
    </row>
    <row r="90" spans="1:11" ht="14.15" thickBot="1">
      <c r="A90" s="379" t="s">
        <v>59</v>
      </c>
      <c r="B90" s="380"/>
      <c r="C90" s="380"/>
      <c r="D90" s="380"/>
      <c r="E90" s="380"/>
      <c r="F90" s="380"/>
      <c r="G90" s="380"/>
      <c r="H90" s="381"/>
    </row>
    <row r="91" spans="1:11" ht="14.15">
      <c r="A91" s="71"/>
      <c r="B91" s="73" t="s">
        <v>179</v>
      </c>
      <c r="C91" s="71"/>
      <c r="D91" s="12"/>
      <c r="E91" s="12"/>
      <c r="F91" s="12">
        <f t="shared" ref="F91" si="22">E91-D91</f>
        <v>0</v>
      </c>
      <c r="G91" s="12"/>
      <c r="H91" s="71"/>
    </row>
    <row r="92" spans="1:11" ht="14.15">
      <c r="A92" s="71"/>
      <c r="B92" s="71" t="s">
        <v>61</v>
      </c>
      <c r="C92" s="71"/>
      <c r="D92" s="71"/>
      <c r="E92" s="71"/>
      <c r="F92" s="71"/>
      <c r="G92" s="71"/>
      <c r="H92" s="71"/>
    </row>
    <row r="93" spans="1:11" ht="28.3">
      <c r="A93" s="71" t="s">
        <v>22</v>
      </c>
      <c r="B93" s="71" t="s">
        <v>62</v>
      </c>
      <c r="C93" s="71" t="s">
        <v>12</v>
      </c>
      <c r="D93" s="71"/>
      <c r="E93" s="71"/>
      <c r="F93" s="71"/>
      <c r="G93" s="71" t="s">
        <v>12</v>
      </c>
      <c r="H93" s="71" t="s">
        <v>12</v>
      </c>
    </row>
    <row r="94" spans="1:11" ht="22.9" customHeight="1">
      <c r="A94" s="378" t="s">
        <v>133</v>
      </c>
      <c r="B94" s="378"/>
      <c r="C94" s="378"/>
      <c r="D94" s="378"/>
      <c r="E94" s="378"/>
      <c r="F94" s="378"/>
      <c r="G94" s="378"/>
      <c r="H94" s="378"/>
      <c r="I94" s="378"/>
      <c r="J94" s="378"/>
      <c r="K94" s="378"/>
    </row>
    <row r="95" spans="1:11" ht="16.850000000000001" customHeight="1">
      <c r="A95" s="360" t="s">
        <v>762</v>
      </c>
      <c r="B95" s="360"/>
      <c r="C95" s="360"/>
      <c r="D95" s="360"/>
      <c r="E95" s="360"/>
      <c r="F95" s="360"/>
      <c r="G95" s="360"/>
      <c r="H95" s="360"/>
      <c r="I95" s="360"/>
      <c r="J95" s="360"/>
      <c r="K95" s="360"/>
    </row>
    <row r="96" spans="1:11" ht="18" customHeight="1">
      <c r="A96" s="360" t="s">
        <v>134</v>
      </c>
      <c r="B96" s="382"/>
      <c r="C96" s="382"/>
      <c r="D96" s="382"/>
      <c r="E96" s="382"/>
      <c r="F96" s="382"/>
      <c r="G96" s="382"/>
      <c r="H96" s="382"/>
      <c r="I96" s="382"/>
      <c r="J96" s="382"/>
      <c r="K96" s="382"/>
    </row>
    <row r="97" spans="1:11" ht="17.350000000000001" customHeight="1">
      <c r="A97" s="383" t="s">
        <v>259</v>
      </c>
      <c r="B97" s="384"/>
      <c r="C97" s="384"/>
      <c r="D97" s="384"/>
      <c r="E97" s="384"/>
      <c r="F97" s="384"/>
      <c r="G97" s="384"/>
      <c r="H97" s="384"/>
      <c r="I97" s="384"/>
      <c r="J97" s="384"/>
      <c r="K97" s="384"/>
    </row>
    <row r="98" spans="1:11" ht="17.350000000000001" customHeight="1">
      <c r="A98" s="360" t="s">
        <v>244</v>
      </c>
      <c r="B98" s="360"/>
      <c r="C98" s="360"/>
      <c r="D98" s="360"/>
      <c r="E98" s="360"/>
      <c r="F98" s="360"/>
      <c r="G98" s="360"/>
      <c r="H98" s="360"/>
      <c r="I98" s="360"/>
      <c r="J98" s="360"/>
      <c r="K98" s="360"/>
    </row>
    <row r="99" spans="1:11" ht="17.350000000000001" customHeight="1">
      <c r="A99" s="360" t="s">
        <v>245</v>
      </c>
      <c r="B99" s="360"/>
      <c r="C99" s="360"/>
      <c r="D99" s="360"/>
      <c r="E99" s="360"/>
      <c r="F99" s="360"/>
      <c r="G99" s="360"/>
      <c r="H99" s="360"/>
      <c r="I99" s="360"/>
      <c r="J99" s="360"/>
      <c r="K99" s="360"/>
    </row>
    <row r="100" spans="1:11" ht="36.700000000000003" customHeight="1">
      <c r="A100" s="360" t="s">
        <v>246</v>
      </c>
      <c r="B100" s="360"/>
      <c r="C100" s="360"/>
      <c r="D100" s="360"/>
      <c r="E100" s="360"/>
      <c r="F100" s="360"/>
      <c r="G100" s="360"/>
      <c r="H100" s="360"/>
      <c r="I100" s="360"/>
      <c r="J100" s="360"/>
      <c r="K100" s="360"/>
    </row>
    <row r="101" spans="1:11" ht="53.35" customHeight="1">
      <c r="B101" s="26" t="s">
        <v>619</v>
      </c>
      <c r="C101" s="26"/>
      <c r="D101" s="26"/>
      <c r="E101" s="376" t="s">
        <v>620</v>
      </c>
      <c r="F101" s="376"/>
      <c r="G101" s="376"/>
    </row>
  </sheetData>
  <mergeCells count="69">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1:A42"/>
    <mergeCell ref="B41:B42"/>
    <mergeCell ref="C41:E41"/>
    <mergeCell ref="F41:H41"/>
    <mergeCell ref="I41:K41"/>
    <mergeCell ref="A17:K17"/>
    <mergeCell ref="A20:K20"/>
    <mergeCell ref="A26:E26"/>
    <mergeCell ref="A33:E33"/>
    <mergeCell ref="A39:K39"/>
    <mergeCell ref="A52:K52"/>
    <mergeCell ref="C43:E43"/>
    <mergeCell ref="F43:H43"/>
    <mergeCell ref="I43:K43"/>
    <mergeCell ref="A45:K45"/>
    <mergeCell ref="C46:E46"/>
    <mergeCell ref="F46:H46"/>
    <mergeCell ref="I46:K46"/>
    <mergeCell ref="A48:K48"/>
    <mergeCell ref="C49:E49"/>
    <mergeCell ref="F49:H49"/>
    <mergeCell ref="I49:K49"/>
    <mergeCell ref="A51:K51"/>
    <mergeCell ref="A53:K53"/>
    <mergeCell ref="A54:K54"/>
    <mergeCell ref="A55:K55"/>
    <mergeCell ref="A56:K56"/>
    <mergeCell ref="A57:A58"/>
    <mergeCell ref="B57:B58"/>
    <mergeCell ref="C57:E57"/>
    <mergeCell ref="F57:H57"/>
    <mergeCell ref="I57:K57"/>
    <mergeCell ref="A87:H87"/>
    <mergeCell ref="A60:K60"/>
    <mergeCell ref="A61:K61"/>
    <mergeCell ref="A64:K64"/>
    <mergeCell ref="A65:K65"/>
    <mergeCell ref="A72:K72"/>
    <mergeCell ref="A73:K73"/>
    <mergeCell ref="A74:K74"/>
    <mergeCell ref="A75:K75"/>
    <mergeCell ref="A76:K76"/>
    <mergeCell ref="A84:H84"/>
    <mergeCell ref="A86:H86"/>
    <mergeCell ref="A99:K99"/>
    <mergeCell ref="A100:K100"/>
    <mergeCell ref="E101:G101"/>
    <mergeCell ref="A90:H90"/>
    <mergeCell ref="A94:K94"/>
    <mergeCell ref="A95:K95"/>
    <mergeCell ref="A96:K96"/>
    <mergeCell ref="A97:K97"/>
    <mergeCell ref="A98:K98"/>
  </mergeCells>
  <pageMargins left="0.7" right="0.7" top="0.75" bottom="0.75" header="0.3" footer="0.3"/>
  <pageSetup paperSize="9" scale="84" orientation="landscape" verticalDpi="0" r:id="rId1"/>
  <rowBreaks count="3" manualBreakCount="3">
    <brk id="25" max="16383" man="1"/>
    <brk id="55" max="16383" man="1"/>
    <brk id="81" max="16383" man="1"/>
  </rowBreaks>
</worksheet>
</file>

<file path=xl/worksheets/sheet9.xml><?xml version="1.0" encoding="utf-8"?>
<worksheet xmlns="http://schemas.openxmlformats.org/spreadsheetml/2006/main" xmlns:r="http://schemas.openxmlformats.org/officeDocument/2006/relationships">
  <dimension ref="A1:K107"/>
  <sheetViews>
    <sheetView view="pageBreakPreview" topLeftCell="A94" zoomScale="85" zoomScaleNormal="85" zoomScaleSheetLayoutView="85" workbookViewId="0">
      <selection activeCell="B107" sqref="B107:G107"/>
    </sheetView>
  </sheetViews>
  <sheetFormatPr defaultColWidth="34" defaultRowHeight="13.5"/>
  <cols>
    <col min="1" max="1" width="5.5" style="3" customWidth="1"/>
    <col min="2" max="2" width="34" style="3"/>
    <col min="3" max="3" width="10.625" style="3" customWidth="1"/>
    <col min="4" max="6" width="9.5" style="3" customWidth="1"/>
    <col min="7" max="7" width="9.25" style="3" customWidth="1"/>
    <col min="8" max="10" width="9.5" style="3" customWidth="1"/>
    <col min="11" max="11" width="9.375" style="3" customWidth="1"/>
    <col min="12" max="16384" width="34" style="3"/>
  </cols>
  <sheetData>
    <row r="1" spans="1:11">
      <c r="H1" s="375" t="s">
        <v>63</v>
      </c>
      <c r="I1" s="375"/>
      <c r="J1" s="375"/>
      <c r="K1" s="375"/>
    </row>
    <row r="2" spans="1:11" ht="29.45" customHeight="1">
      <c r="H2" s="375" t="s">
        <v>64</v>
      </c>
      <c r="I2" s="375"/>
      <c r="J2" s="375"/>
      <c r="K2" s="375"/>
    </row>
    <row r="3" spans="1:11" ht="18.2">
      <c r="A3" s="372" t="s">
        <v>590</v>
      </c>
      <c r="B3" s="372"/>
      <c r="C3" s="372"/>
      <c r="D3" s="372"/>
      <c r="E3" s="372"/>
      <c r="F3" s="372"/>
      <c r="G3" s="372"/>
      <c r="H3" s="372"/>
      <c r="I3" s="372"/>
      <c r="J3" s="372"/>
      <c r="K3" s="372"/>
    </row>
    <row r="4" spans="1:11" ht="17.350000000000001" customHeight="1">
      <c r="A4" s="82" t="s">
        <v>65</v>
      </c>
      <c r="B4" s="82" t="s">
        <v>66</v>
      </c>
      <c r="C4" s="82"/>
      <c r="D4" s="370" t="s">
        <v>67</v>
      </c>
      <c r="E4" s="370"/>
      <c r="F4" s="370"/>
      <c r="G4" s="370"/>
      <c r="H4" s="370"/>
      <c r="I4" s="370"/>
      <c r="J4" s="370"/>
      <c r="K4" s="370"/>
    </row>
    <row r="5" spans="1:11" ht="18" customHeight="1">
      <c r="A5" s="2"/>
      <c r="B5" s="2" t="s">
        <v>68</v>
      </c>
      <c r="C5" s="2"/>
      <c r="D5" s="371" t="s">
        <v>69</v>
      </c>
      <c r="E5" s="371"/>
      <c r="F5" s="371"/>
      <c r="G5" s="371"/>
      <c r="H5" s="371"/>
      <c r="I5" s="371"/>
      <c r="J5" s="371"/>
      <c r="K5" s="371"/>
    </row>
    <row r="6" spans="1:11" ht="17.350000000000001" customHeight="1">
      <c r="A6" s="82" t="s">
        <v>70</v>
      </c>
      <c r="B6" s="82" t="s">
        <v>71</v>
      </c>
      <c r="C6" s="82"/>
      <c r="D6" s="370" t="s">
        <v>67</v>
      </c>
      <c r="E6" s="370"/>
      <c r="F6" s="370"/>
      <c r="G6" s="370"/>
      <c r="H6" s="370"/>
      <c r="I6" s="370"/>
      <c r="J6" s="370"/>
      <c r="K6" s="370"/>
    </row>
    <row r="7" spans="1:11" ht="18" customHeight="1">
      <c r="B7" s="2" t="s">
        <v>68</v>
      </c>
      <c r="D7" s="371" t="s">
        <v>72</v>
      </c>
      <c r="E7" s="371"/>
      <c r="F7" s="371"/>
      <c r="G7" s="371"/>
      <c r="H7" s="371"/>
      <c r="I7" s="371"/>
      <c r="J7" s="371"/>
      <c r="K7" s="371"/>
    </row>
    <row r="8" spans="1:11" s="82" customFormat="1" ht="24.6" customHeight="1">
      <c r="A8" s="82" t="s">
        <v>73</v>
      </c>
      <c r="B8" s="82" t="s">
        <v>247</v>
      </c>
      <c r="D8" s="387" t="s">
        <v>248</v>
      </c>
      <c r="E8" s="387"/>
      <c r="F8" s="387"/>
      <c r="G8" s="387"/>
      <c r="H8" s="387"/>
      <c r="I8" s="387"/>
      <c r="J8" s="387"/>
      <c r="K8" s="387"/>
    </row>
    <row r="9" spans="1:11" s="2" customFormat="1" ht="18.2">
      <c r="A9" s="82"/>
      <c r="B9" s="2" t="s">
        <v>68</v>
      </c>
      <c r="C9" s="5" t="s">
        <v>77</v>
      </c>
    </row>
    <row r="10" spans="1:11" s="2" customFormat="1" ht="102.65" customHeight="1">
      <c r="A10" s="82" t="s">
        <v>78</v>
      </c>
      <c r="B10" s="82" t="s">
        <v>79</v>
      </c>
      <c r="C10" s="373" t="s">
        <v>249</v>
      </c>
      <c r="D10" s="373"/>
      <c r="E10" s="373"/>
      <c r="F10" s="373"/>
      <c r="G10" s="373"/>
      <c r="H10" s="373"/>
      <c r="I10" s="373"/>
      <c r="J10" s="373"/>
      <c r="K10" s="373"/>
    </row>
    <row r="11" spans="1:11" s="2" customFormat="1" ht="16.850000000000001" customHeight="1">
      <c r="A11" s="82" t="s">
        <v>80</v>
      </c>
      <c r="B11" s="374" t="s">
        <v>81</v>
      </c>
      <c r="C11" s="374"/>
      <c r="D11" s="374"/>
      <c r="E11" s="374"/>
      <c r="F11" s="374"/>
      <c r="G11" s="374"/>
      <c r="H11" s="374"/>
      <c r="I11" s="374"/>
      <c r="J11" s="374"/>
      <c r="K11" s="374"/>
    </row>
    <row r="12" spans="1:11" ht="18" customHeight="1">
      <c r="A12" s="362" t="s">
        <v>82</v>
      </c>
      <c r="B12" s="363"/>
      <c r="C12" s="363"/>
      <c r="D12" s="363"/>
      <c r="E12" s="363"/>
      <c r="F12" s="363"/>
      <c r="G12" s="363"/>
      <c r="H12" s="363"/>
      <c r="I12" s="363"/>
      <c r="J12" s="363"/>
      <c r="K12" s="363"/>
    </row>
    <row r="13" spans="1:11" ht="16.850000000000001" customHeight="1">
      <c r="A13" s="357" t="s">
        <v>0</v>
      </c>
      <c r="B13" s="357" t="s">
        <v>1</v>
      </c>
      <c r="C13" s="358" t="s">
        <v>2</v>
      </c>
      <c r="D13" s="358"/>
      <c r="E13" s="358"/>
      <c r="F13" s="358" t="s">
        <v>3</v>
      </c>
      <c r="G13" s="358"/>
      <c r="H13" s="358"/>
      <c r="I13" s="358" t="s">
        <v>4</v>
      </c>
      <c r="J13" s="358"/>
      <c r="K13" s="358"/>
    </row>
    <row r="14" spans="1:11" ht="21.55">
      <c r="A14" s="357"/>
      <c r="B14" s="357"/>
      <c r="C14" s="7" t="s">
        <v>85</v>
      </c>
      <c r="D14" s="7" t="s">
        <v>86</v>
      </c>
      <c r="E14" s="7" t="s">
        <v>87</v>
      </c>
      <c r="F14" s="7" t="s">
        <v>85</v>
      </c>
      <c r="G14" s="7" t="s">
        <v>88</v>
      </c>
      <c r="H14" s="7" t="s">
        <v>87</v>
      </c>
      <c r="I14" s="7" t="s">
        <v>89</v>
      </c>
      <c r="J14" s="7" t="s">
        <v>90</v>
      </c>
      <c r="K14" s="7" t="s">
        <v>87</v>
      </c>
    </row>
    <row r="15" spans="1:11" s="8" customFormat="1" ht="10.8">
      <c r="A15" s="7"/>
      <c r="B15" s="7"/>
      <c r="C15" s="7" t="s">
        <v>91</v>
      </c>
      <c r="D15" s="7" t="s">
        <v>92</v>
      </c>
      <c r="E15" s="7" t="s">
        <v>93</v>
      </c>
      <c r="F15" s="7" t="s">
        <v>94</v>
      </c>
      <c r="G15" s="7" t="s">
        <v>95</v>
      </c>
      <c r="H15" s="7" t="s">
        <v>96</v>
      </c>
      <c r="I15" s="7" t="s">
        <v>97</v>
      </c>
      <c r="J15" s="7" t="s">
        <v>98</v>
      </c>
      <c r="K15" s="7" t="s">
        <v>99</v>
      </c>
    </row>
    <row r="16" spans="1:11" s="5" customFormat="1" ht="14.15">
      <c r="A16" s="79" t="s">
        <v>6</v>
      </c>
      <c r="B16" s="81" t="s">
        <v>161</v>
      </c>
      <c r="C16" s="29">
        <v>62</v>
      </c>
      <c r="D16" s="29"/>
      <c r="E16" s="29">
        <f>C16+D16</f>
        <v>62</v>
      </c>
      <c r="F16" s="10">
        <v>50.277000000000001</v>
      </c>
      <c r="G16" s="10"/>
      <c r="H16" s="10">
        <f>F16+G16</f>
        <v>50.277000000000001</v>
      </c>
      <c r="I16" s="10">
        <f>C16-F16</f>
        <v>11.722999999999999</v>
      </c>
      <c r="J16" s="10">
        <f>D16-G16</f>
        <v>0</v>
      </c>
      <c r="K16" s="10">
        <f>I16+J16</f>
        <v>11.722999999999999</v>
      </c>
    </row>
    <row r="17" spans="1:11" ht="66.8" customHeight="1">
      <c r="A17" s="362" t="s">
        <v>763</v>
      </c>
      <c r="B17" s="363"/>
      <c r="C17" s="363"/>
      <c r="D17" s="363"/>
      <c r="E17" s="363"/>
      <c r="F17" s="363"/>
      <c r="G17" s="363"/>
      <c r="H17" s="363"/>
      <c r="I17" s="363"/>
      <c r="J17" s="363"/>
      <c r="K17" s="363"/>
    </row>
    <row r="18" spans="1:11" ht="15.5">
      <c r="A18" s="78"/>
      <c r="B18" s="78" t="s">
        <v>7</v>
      </c>
      <c r="C18" s="78"/>
      <c r="D18" s="78"/>
      <c r="E18" s="78"/>
      <c r="F18" s="78"/>
      <c r="G18" s="78"/>
      <c r="H18" s="78"/>
      <c r="I18" s="78"/>
      <c r="J18" s="78"/>
      <c r="K18" s="78"/>
    </row>
    <row r="19" spans="1:11" ht="47.95" customHeight="1">
      <c r="A19" s="79">
        <v>1</v>
      </c>
      <c r="B19" s="80" t="s">
        <v>251</v>
      </c>
      <c r="C19" s="266">
        <v>62</v>
      </c>
      <c r="D19" s="266"/>
      <c r="E19" s="266">
        <f>C19+D19</f>
        <v>62</v>
      </c>
      <c r="F19" s="267">
        <v>50.277000000000001</v>
      </c>
      <c r="G19" s="267"/>
      <c r="H19" s="267">
        <f>F19+G19</f>
        <v>50.277000000000001</v>
      </c>
      <c r="I19" s="266">
        <f t="shared" ref="I19:J19" si="0">C19-F19</f>
        <v>11.722999999999999</v>
      </c>
      <c r="J19" s="266">
        <f t="shared" si="0"/>
        <v>0</v>
      </c>
      <c r="K19" s="266">
        <f t="shared" ref="K19" si="1">I19+J19</f>
        <v>11.722999999999999</v>
      </c>
    </row>
    <row r="20" spans="1:11" ht="21.55" customHeight="1">
      <c r="A20" s="362" t="s">
        <v>103</v>
      </c>
      <c r="B20" s="363"/>
      <c r="C20" s="363"/>
      <c r="D20" s="363"/>
      <c r="E20" s="363"/>
      <c r="F20" s="363"/>
      <c r="G20" s="363"/>
      <c r="H20" s="363"/>
      <c r="I20" s="363"/>
      <c r="J20" s="363"/>
      <c r="K20" s="363"/>
    </row>
    <row r="21" spans="1:11" ht="34.35">
      <c r="A21" s="78" t="s">
        <v>8</v>
      </c>
      <c r="B21" s="78" t="s">
        <v>9</v>
      </c>
      <c r="C21" s="13" t="s">
        <v>100</v>
      </c>
      <c r="D21" s="13" t="s">
        <v>101</v>
      </c>
      <c r="E21" s="13" t="s">
        <v>102</v>
      </c>
    </row>
    <row r="22" spans="1:11" ht="14.15">
      <c r="A22" s="78" t="s">
        <v>6</v>
      </c>
      <c r="B22" s="78" t="s">
        <v>11</v>
      </c>
      <c r="C22" s="78" t="s">
        <v>12</v>
      </c>
      <c r="D22" s="78"/>
      <c r="E22" s="78" t="s">
        <v>12</v>
      </c>
    </row>
    <row r="23" spans="1:11" ht="14.15">
      <c r="A23" s="78"/>
      <c r="B23" s="78" t="s">
        <v>13</v>
      </c>
      <c r="C23" s="78"/>
      <c r="D23" s="78"/>
      <c r="E23" s="78"/>
    </row>
    <row r="24" spans="1:11" ht="14.15">
      <c r="A24" s="78" t="s">
        <v>14</v>
      </c>
      <c r="B24" s="78" t="s">
        <v>15</v>
      </c>
      <c r="C24" s="78" t="s">
        <v>12</v>
      </c>
      <c r="D24" s="78"/>
      <c r="E24" s="78" t="s">
        <v>12</v>
      </c>
    </row>
    <row r="25" spans="1:11" ht="14.15">
      <c r="A25" s="78" t="s">
        <v>16</v>
      </c>
      <c r="B25" s="78" t="s">
        <v>17</v>
      </c>
      <c r="C25" s="78" t="s">
        <v>12</v>
      </c>
      <c r="D25" s="78"/>
      <c r="E25" s="78" t="s">
        <v>12</v>
      </c>
    </row>
    <row r="26" spans="1:11">
      <c r="A26" s="357" t="s">
        <v>18</v>
      </c>
      <c r="B26" s="357"/>
      <c r="C26" s="357"/>
      <c r="D26" s="357"/>
      <c r="E26" s="357"/>
    </row>
    <row r="27" spans="1:11" ht="14.15">
      <c r="A27" s="78" t="s">
        <v>19</v>
      </c>
      <c r="B27" s="78" t="s">
        <v>20</v>
      </c>
      <c r="C27" s="10"/>
      <c r="D27" s="10"/>
      <c r="E27" s="10">
        <f t="shared" ref="E27" si="2">SUM(E29:E32)</f>
        <v>0</v>
      </c>
    </row>
    <row r="28" spans="1:11" ht="14.15">
      <c r="A28" s="78"/>
      <c r="B28" s="78" t="s">
        <v>13</v>
      </c>
      <c r="C28" s="10"/>
      <c r="D28" s="10"/>
      <c r="E28" s="10"/>
    </row>
    <row r="29" spans="1:11" ht="14.15">
      <c r="A29" s="78" t="s">
        <v>21</v>
      </c>
      <c r="B29" s="78" t="s">
        <v>15</v>
      </c>
      <c r="C29" s="10"/>
      <c r="D29" s="10"/>
      <c r="E29" s="10">
        <f>C29-D29</f>
        <v>0</v>
      </c>
    </row>
    <row r="30" spans="1:11" ht="14.15">
      <c r="A30" s="78" t="s">
        <v>22</v>
      </c>
      <c r="B30" s="78" t="s">
        <v>23</v>
      </c>
      <c r="C30" s="10"/>
      <c r="D30" s="10"/>
      <c r="E30" s="10">
        <f t="shared" ref="E30:E32" si="3">C30-D30</f>
        <v>0</v>
      </c>
    </row>
    <row r="31" spans="1:11" ht="14.15">
      <c r="A31" s="78" t="s">
        <v>24</v>
      </c>
      <c r="B31" s="78" t="s">
        <v>25</v>
      </c>
      <c r="C31" s="10"/>
      <c r="D31" s="10"/>
      <c r="E31" s="10">
        <f t="shared" si="3"/>
        <v>0</v>
      </c>
    </row>
    <row r="32" spans="1:11" ht="14.15">
      <c r="A32" s="78" t="s">
        <v>26</v>
      </c>
      <c r="B32" s="78" t="s">
        <v>27</v>
      </c>
      <c r="C32" s="10"/>
      <c r="D32" s="10"/>
      <c r="E32" s="10">
        <f t="shared" si="3"/>
        <v>0</v>
      </c>
    </row>
    <row r="33" spans="1:11">
      <c r="A33" s="357" t="s">
        <v>28</v>
      </c>
      <c r="B33" s="357"/>
      <c r="C33" s="357"/>
      <c r="D33" s="357"/>
      <c r="E33" s="357"/>
    </row>
    <row r="34" spans="1:11" ht="14.15">
      <c r="A34" s="78" t="s">
        <v>29</v>
      </c>
      <c r="B34" s="78" t="s">
        <v>30</v>
      </c>
      <c r="C34" s="78" t="s">
        <v>12</v>
      </c>
      <c r="D34" s="78"/>
      <c r="E34" s="78"/>
    </row>
    <row r="35" spans="1:11" ht="14.15">
      <c r="A35" s="78"/>
      <c r="B35" s="78" t="s">
        <v>13</v>
      </c>
      <c r="C35" s="78"/>
      <c r="D35" s="78"/>
      <c r="E35" s="78"/>
    </row>
    <row r="36" spans="1:11" ht="14.15">
      <c r="A36" s="78" t="s">
        <v>31</v>
      </c>
      <c r="B36" s="78" t="s">
        <v>15</v>
      </c>
      <c r="C36" s="78" t="s">
        <v>12</v>
      </c>
      <c r="D36" s="78"/>
      <c r="E36" s="78"/>
    </row>
    <row r="37" spans="1:11" ht="14.15">
      <c r="A37" s="78" t="s">
        <v>32</v>
      </c>
      <c r="B37" s="78" t="s">
        <v>27</v>
      </c>
      <c r="C37" s="78" t="s">
        <v>12</v>
      </c>
      <c r="D37" s="78"/>
      <c r="E37" s="78"/>
    </row>
    <row r="39" spans="1:11" ht="16.149999999999999" customHeight="1">
      <c r="A39" s="362" t="s">
        <v>104</v>
      </c>
      <c r="B39" s="363"/>
      <c r="C39" s="363"/>
      <c r="D39" s="363"/>
      <c r="E39" s="363"/>
      <c r="F39" s="363"/>
      <c r="G39" s="363"/>
      <c r="H39" s="363"/>
      <c r="I39" s="363"/>
      <c r="J39" s="363"/>
      <c r="K39" s="363"/>
    </row>
    <row r="41" spans="1:11">
      <c r="A41" s="357" t="s">
        <v>8</v>
      </c>
      <c r="B41" s="357" t="s">
        <v>9</v>
      </c>
      <c r="C41" s="357" t="s">
        <v>33</v>
      </c>
      <c r="D41" s="357"/>
      <c r="E41" s="357"/>
      <c r="F41" s="357" t="s">
        <v>34</v>
      </c>
      <c r="G41" s="357"/>
      <c r="H41" s="357"/>
      <c r="I41" s="357" t="s">
        <v>10</v>
      </c>
      <c r="J41" s="357"/>
      <c r="K41" s="357"/>
    </row>
    <row r="42" spans="1:11" ht="22.9" customHeight="1">
      <c r="A42" s="357"/>
      <c r="B42" s="357"/>
      <c r="C42" s="7" t="s">
        <v>311</v>
      </c>
      <c r="D42" s="7" t="s">
        <v>153</v>
      </c>
      <c r="E42" s="7" t="s">
        <v>87</v>
      </c>
      <c r="F42" s="7" t="s">
        <v>311</v>
      </c>
      <c r="G42" s="7" t="s">
        <v>153</v>
      </c>
      <c r="H42" s="7" t="s">
        <v>87</v>
      </c>
      <c r="I42" s="7" t="s">
        <v>311</v>
      </c>
      <c r="J42" s="7" t="s">
        <v>153</v>
      </c>
      <c r="K42" s="7" t="s">
        <v>87</v>
      </c>
    </row>
    <row r="43" spans="1:11" s="16" customFormat="1" ht="14.15">
      <c r="A43" s="76" t="s">
        <v>105</v>
      </c>
      <c r="B43" s="76" t="s">
        <v>106</v>
      </c>
      <c r="C43" s="352"/>
      <c r="D43" s="352"/>
      <c r="E43" s="352"/>
      <c r="F43" s="352"/>
      <c r="G43" s="352"/>
      <c r="H43" s="352"/>
      <c r="I43" s="352"/>
      <c r="J43" s="352"/>
      <c r="K43" s="352"/>
    </row>
    <row r="44" spans="1:11">
      <c r="A44" s="78"/>
      <c r="B44" s="50" t="s">
        <v>764</v>
      </c>
      <c r="C44" s="10">
        <v>3</v>
      </c>
      <c r="D44" s="10"/>
      <c r="E44" s="10">
        <f t="shared" ref="E44" si="4">C44+D44</f>
        <v>3</v>
      </c>
      <c r="F44" s="10">
        <v>3</v>
      </c>
      <c r="G44" s="10"/>
      <c r="H44" s="10">
        <f>F44+G44</f>
        <v>3</v>
      </c>
      <c r="I44" s="10">
        <f t="shared" ref="I44:J44" si="5">F44-C44</f>
        <v>0</v>
      </c>
      <c r="J44" s="10">
        <f t="shared" si="5"/>
        <v>0</v>
      </c>
      <c r="K44" s="10">
        <f t="shared" ref="K44" si="6">I44+J44</f>
        <v>0</v>
      </c>
    </row>
    <row r="45" spans="1:11" ht="19.2" customHeight="1">
      <c r="A45" s="353" t="s">
        <v>256</v>
      </c>
      <c r="B45" s="357"/>
      <c r="C45" s="357"/>
      <c r="D45" s="357"/>
      <c r="E45" s="357"/>
      <c r="F45" s="357"/>
      <c r="G45" s="357"/>
      <c r="H45" s="357"/>
      <c r="I45" s="357"/>
      <c r="J45" s="357"/>
      <c r="K45" s="357"/>
    </row>
    <row r="46" spans="1:11" s="16" customFormat="1" ht="14.15">
      <c r="A46" s="76" t="s">
        <v>107</v>
      </c>
      <c r="B46" s="76" t="s">
        <v>108</v>
      </c>
      <c r="C46" s="352"/>
      <c r="D46" s="352"/>
      <c r="E46" s="352"/>
      <c r="F46" s="352"/>
      <c r="G46" s="352"/>
      <c r="H46" s="352"/>
      <c r="I46" s="352"/>
      <c r="J46" s="352"/>
      <c r="K46" s="352"/>
    </row>
    <row r="47" spans="1:11" ht="22.9">
      <c r="A47" s="78"/>
      <c r="B47" s="50" t="s">
        <v>253</v>
      </c>
      <c r="C47" s="10">
        <v>3</v>
      </c>
      <c r="D47" s="10"/>
      <c r="E47" s="10">
        <f>C47+D47</f>
        <v>3</v>
      </c>
      <c r="F47" s="10">
        <v>2</v>
      </c>
      <c r="G47" s="10"/>
      <c r="H47" s="10">
        <f>F47+G47</f>
        <v>2</v>
      </c>
      <c r="I47" s="10">
        <f>F47-C47</f>
        <v>-1</v>
      </c>
      <c r="J47" s="10">
        <f>G47-D47</f>
        <v>0</v>
      </c>
      <c r="K47" s="10">
        <f>I47+J47</f>
        <v>-1</v>
      </c>
    </row>
    <row r="48" spans="1:11" ht="45.1" customHeight="1">
      <c r="A48" s="353" t="s">
        <v>765</v>
      </c>
      <c r="B48" s="357"/>
      <c r="C48" s="357"/>
      <c r="D48" s="357"/>
      <c r="E48" s="357"/>
      <c r="F48" s="357"/>
      <c r="G48" s="357"/>
      <c r="H48" s="357"/>
      <c r="I48" s="357"/>
      <c r="J48" s="357"/>
      <c r="K48" s="357"/>
    </row>
    <row r="49" spans="1:11" s="16" customFormat="1" ht="14.15">
      <c r="A49" s="76" t="s">
        <v>110</v>
      </c>
      <c r="B49" s="76" t="s">
        <v>111</v>
      </c>
      <c r="C49" s="352"/>
      <c r="D49" s="352"/>
      <c r="E49" s="352"/>
      <c r="F49" s="352"/>
      <c r="G49" s="352"/>
      <c r="H49" s="352"/>
      <c r="I49" s="352"/>
      <c r="J49" s="352"/>
      <c r="K49" s="352"/>
    </row>
    <row r="50" spans="1:11" ht="22.9">
      <c r="A50" s="78"/>
      <c r="B50" s="50" t="s">
        <v>254</v>
      </c>
      <c r="C50" s="10">
        <v>20666.669999999998</v>
      </c>
      <c r="D50" s="10"/>
      <c r="E50" s="10">
        <f t="shared" ref="E50" si="7">C50+D50</f>
        <v>20666.669999999998</v>
      </c>
      <c r="F50" s="10">
        <v>25138.25</v>
      </c>
      <c r="G50" s="10"/>
      <c r="H50" s="10">
        <f t="shared" ref="H50" si="8">F50+G50</f>
        <v>25138.25</v>
      </c>
      <c r="I50" s="10">
        <f t="shared" ref="I50:J50" si="9">F50-C50</f>
        <v>4471.5800000000017</v>
      </c>
      <c r="J50" s="10">
        <f t="shared" si="9"/>
        <v>0</v>
      </c>
      <c r="K50" s="10">
        <f t="shared" ref="K50" si="10">I50+J50</f>
        <v>4471.5800000000017</v>
      </c>
    </row>
    <row r="51" spans="1:11" ht="32.299999999999997" customHeight="1">
      <c r="A51" s="353" t="s">
        <v>766</v>
      </c>
      <c r="B51" s="357"/>
      <c r="C51" s="357"/>
      <c r="D51" s="357"/>
      <c r="E51" s="357"/>
      <c r="F51" s="357"/>
      <c r="G51" s="357"/>
      <c r="H51" s="357"/>
      <c r="I51" s="357"/>
      <c r="J51" s="357"/>
      <c r="K51" s="357"/>
    </row>
    <row r="52" spans="1:11" s="16" customFormat="1" ht="14.15">
      <c r="A52" s="76">
        <v>4</v>
      </c>
      <c r="B52" s="77" t="s">
        <v>199</v>
      </c>
      <c r="C52" s="352"/>
      <c r="D52" s="352"/>
      <c r="E52" s="352"/>
      <c r="F52" s="352"/>
      <c r="G52" s="352"/>
      <c r="H52" s="352"/>
      <c r="I52" s="352"/>
      <c r="J52" s="352"/>
      <c r="K52" s="352"/>
    </row>
    <row r="53" spans="1:11">
      <c r="A53" s="78"/>
      <c r="B53" s="50" t="s">
        <v>255</v>
      </c>
      <c r="C53" s="10">
        <v>100</v>
      </c>
      <c r="D53" s="10"/>
      <c r="E53" s="10">
        <f t="shared" ref="E53" si="11">C53+D53</f>
        <v>100</v>
      </c>
      <c r="F53" s="10">
        <v>66.7</v>
      </c>
      <c r="G53" s="10"/>
      <c r="H53" s="10">
        <f t="shared" ref="H53" si="12">F53+G53</f>
        <v>66.7</v>
      </c>
      <c r="I53" s="10">
        <f t="shared" ref="I53" si="13">F53-C53</f>
        <v>-33.299999999999997</v>
      </c>
      <c r="J53" s="10">
        <f t="shared" ref="J53" si="14">G53-D53</f>
        <v>0</v>
      </c>
      <c r="K53" s="10">
        <f t="shared" ref="K53" si="15">I53+J53</f>
        <v>-33.299999999999997</v>
      </c>
    </row>
    <row r="54" spans="1:11" ht="39.049999999999997" customHeight="1">
      <c r="A54" s="353" t="s">
        <v>766</v>
      </c>
      <c r="B54" s="357"/>
      <c r="C54" s="357"/>
      <c r="D54" s="357"/>
      <c r="E54" s="357"/>
      <c r="F54" s="357"/>
      <c r="G54" s="357"/>
      <c r="H54" s="357"/>
      <c r="I54" s="357"/>
      <c r="J54" s="357"/>
      <c r="K54" s="357"/>
    </row>
    <row r="55" spans="1:11" ht="33" customHeight="1">
      <c r="A55" s="355" t="s">
        <v>119</v>
      </c>
      <c r="B55" s="356"/>
      <c r="C55" s="356"/>
      <c r="D55" s="356"/>
      <c r="E55" s="356"/>
      <c r="F55" s="356"/>
      <c r="G55" s="356"/>
      <c r="H55" s="356"/>
      <c r="I55" s="356"/>
      <c r="J55" s="356"/>
      <c r="K55" s="356"/>
    </row>
    <row r="56" spans="1:11" ht="14.5" customHeight="1">
      <c r="A56" s="354" t="s">
        <v>767</v>
      </c>
      <c r="B56" s="354"/>
      <c r="C56" s="354"/>
      <c r="D56" s="354"/>
      <c r="E56" s="354"/>
      <c r="F56" s="354"/>
      <c r="G56" s="354"/>
      <c r="H56" s="354"/>
      <c r="I56" s="354"/>
      <c r="J56" s="354"/>
      <c r="K56" s="354"/>
    </row>
    <row r="57" spans="1:11" ht="13.15" customHeight="1">
      <c r="A57" s="377" t="s">
        <v>120</v>
      </c>
      <c r="B57" s="377"/>
      <c r="C57" s="377"/>
      <c r="D57" s="377"/>
      <c r="E57" s="377"/>
      <c r="F57" s="377"/>
      <c r="G57" s="377"/>
      <c r="H57" s="377"/>
      <c r="I57" s="377"/>
      <c r="J57" s="377"/>
      <c r="K57" s="377"/>
    </row>
    <row r="58" spans="1:11" ht="18" customHeight="1">
      <c r="A58" s="354" t="s">
        <v>768</v>
      </c>
      <c r="B58" s="354"/>
      <c r="C58" s="354"/>
      <c r="D58" s="354"/>
      <c r="E58" s="354"/>
      <c r="F58" s="354"/>
      <c r="G58" s="354"/>
      <c r="H58" s="354"/>
      <c r="I58" s="354"/>
      <c r="J58" s="354"/>
      <c r="K58" s="354"/>
    </row>
    <row r="59" spans="1:11" ht="17.350000000000001" customHeight="1">
      <c r="A59" s="361" t="s">
        <v>39</v>
      </c>
      <c r="B59" s="361"/>
      <c r="C59" s="361"/>
      <c r="D59" s="361"/>
      <c r="E59" s="361"/>
      <c r="F59" s="361"/>
      <c r="G59" s="361"/>
      <c r="H59" s="361"/>
      <c r="I59" s="361"/>
      <c r="J59" s="361"/>
      <c r="K59" s="361"/>
    </row>
    <row r="60" spans="1:11" ht="28.3" customHeight="1">
      <c r="A60" s="357" t="s">
        <v>8</v>
      </c>
      <c r="B60" s="357" t="s">
        <v>9</v>
      </c>
      <c r="C60" s="358" t="s">
        <v>40</v>
      </c>
      <c r="D60" s="358"/>
      <c r="E60" s="358"/>
      <c r="F60" s="358" t="s">
        <v>41</v>
      </c>
      <c r="G60" s="358"/>
      <c r="H60" s="358"/>
      <c r="I60" s="364" t="s">
        <v>122</v>
      </c>
      <c r="J60" s="358"/>
      <c r="K60" s="358"/>
    </row>
    <row r="61" spans="1:11" s="8" customFormat="1" ht="20.350000000000001" customHeight="1">
      <c r="A61" s="357"/>
      <c r="B61" s="357"/>
      <c r="C61" s="7" t="s">
        <v>85</v>
      </c>
      <c r="D61" s="7" t="s">
        <v>86</v>
      </c>
      <c r="E61" s="7" t="s">
        <v>87</v>
      </c>
      <c r="F61" s="7" t="s">
        <v>85</v>
      </c>
      <c r="G61" s="7" t="s">
        <v>86</v>
      </c>
      <c r="H61" s="7" t="s">
        <v>87</v>
      </c>
      <c r="I61" s="7" t="s">
        <v>85</v>
      </c>
      <c r="J61" s="7" t="s">
        <v>86</v>
      </c>
      <c r="K61" s="7" t="s">
        <v>87</v>
      </c>
    </row>
    <row r="62" spans="1:11" ht="14.15">
      <c r="A62" s="78"/>
      <c r="B62" s="78" t="s">
        <v>42</v>
      </c>
      <c r="C62" s="49">
        <v>56.5</v>
      </c>
      <c r="D62" s="49"/>
      <c r="E62" s="49">
        <f>C62+D62</f>
        <v>56.5</v>
      </c>
      <c r="F62" s="49">
        <v>50.277000000000001</v>
      </c>
      <c r="G62" s="49">
        <f>G16</f>
        <v>0</v>
      </c>
      <c r="H62" s="49">
        <f>F62+G62</f>
        <v>50.277000000000001</v>
      </c>
      <c r="I62" s="49">
        <f>F62/C62*100-100</f>
        <v>-11.014159292035401</v>
      </c>
      <c r="J62" s="49"/>
      <c r="K62" s="49">
        <f>H62/E62*100-100</f>
        <v>-11.014159292035401</v>
      </c>
    </row>
    <row r="63" spans="1:11" ht="28.8" customHeight="1">
      <c r="A63" s="366" t="s">
        <v>257</v>
      </c>
      <c r="B63" s="366"/>
      <c r="C63" s="366"/>
      <c r="D63" s="366"/>
      <c r="E63" s="366"/>
      <c r="F63" s="366"/>
      <c r="G63" s="366"/>
      <c r="H63" s="366"/>
      <c r="I63" s="366"/>
      <c r="J63" s="366"/>
      <c r="K63" s="366"/>
    </row>
    <row r="64" spans="1:11" ht="42.6" customHeight="1">
      <c r="A64" s="354" t="s">
        <v>769</v>
      </c>
      <c r="B64" s="354"/>
      <c r="C64" s="354"/>
      <c r="D64" s="354"/>
      <c r="E64" s="354"/>
      <c r="F64" s="354"/>
      <c r="G64" s="354"/>
      <c r="H64" s="354"/>
      <c r="I64" s="354"/>
      <c r="J64" s="354"/>
      <c r="K64" s="354"/>
    </row>
    <row r="65" spans="1:11" ht="14.15">
      <c r="A65" s="78"/>
      <c r="B65" s="63" t="s">
        <v>13</v>
      </c>
      <c r="C65" s="78"/>
      <c r="D65" s="78"/>
      <c r="E65" s="78"/>
      <c r="F65" s="18"/>
      <c r="G65" s="18"/>
      <c r="H65" s="18"/>
      <c r="I65" s="18"/>
      <c r="J65" s="18"/>
      <c r="K65" s="18"/>
    </row>
    <row r="66" spans="1:11" ht="28.3">
      <c r="A66" s="78"/>
      <c r="B66" s="80" t="s">
        <v>251</v>
      </c>
      <c r="C66" s="49">
        <v>56.5</v>
      </c>
      <c r="D66" s="49"/>
      <c r="E66" s="49">
        <f>C66+D66</f>
        <v>56.5</v>
      </c>
      <c r="F66" s="49">
        <v>50.277000000000001</v>
      </c>
      <c r="G66" s="49"/>
      <c r="H66" s="49">
        <f>F66+G66</f>
        <v>50.277000000000001</v>
      </c>
      <c r="I66" s="49">
        <f>F66/C66*100-100</f>
        <v>-11.014159292035401</v>
      </c>
      <c r="J66" s="49"/>
      <c r="K66" s="49">
        <f>H66/E66*100-100</f>
        <v>-11.014159292035401</v>
      </c>
    </row>
    <row r="67" spans="1:11" ht="30.65" customHeight="1">
      <c r="A67" s="365" t="s">
        <v>125</v>
      </c>
      <c r="B67" s="358"/>
      <c r="C67" s="358"/>
      <c r="D67" s="358"/>
      <c r="E67" s="358"/>
      <c r="F67" s="358"/>
      <c r="G67" s="358"/>
      <c r="H67" s="358"/>
      <c r="I67" s="358"/>
      <c r="J67" s="358"/>
      <c r="K67" s="358"/>
    </row>
    <row r="68" spans="1:11" ht="32.299999999999997" customHeight="1">
      <c r="A68" s="354" t="s">
        <v>772</v>
      </c>
      <c r="B68" s="354"/>
      <c r="C68" s="354"/>
      <c r="D68" s="354"/>
      <c r="E68" s="354"/>
      <c r="F68" s="354"/>
      <c r="G68" s="354"/>
      <c r="H68" s="354"/>
      <c r="I68" s="354"/>
      <c r="J68" s="354"/>
      <c r="K68" s="354"/>
    </row>
    <row r="69" spans="1:11" s="16" customFormat="1" ht="14.15">
      <c r="A69" s="76" t="s">
        <v>105</v>
      </c>
      <c r="B69" s="76" t="s">
        <v>106</v>
      </c>
      <c r="C69" s="10"/>
      <c r="D69" s="10"/>
      <c r="E69" s="10"/>
      <c r="F69" s="10"/>
      <c r="G69" s="10"/>
      <c r="H69" s="10"/>
      <c r="I69" s="19"/>
      <c r="J69" s="19"/>
      <c r="K69" s="19"/>
    </row>
    <row r="70" spans="1:11">
      <c r="A70" s="78"/>
      <c r="B70" s="50" t="s">
        <v>252</v>
      </c>
      <c r="C70" s="10">
        <v>56539</v>
      </c>
      <c r="D70" s="10"/>
      <c r="E70" s="10">
        <f t="shared" ref="E70" si="16">C70+D70</f>
        <v>56539</v>
      </c>
      <c r="F70" s="10"/>
      <c r="G70" s="10"/>
      <c r="H70" s="10">
        <f t="shared" ref="H70:H71" si="17">F70+G70</f>
        <v>0</v>
      </c>
      <c r="I70" s="49">
        <f>F70/C70*100-100</f>
        <v>-100</v>
      </c>
      <c r="J70" s="19"/>
      <c r="K70" s="49">
        <f>H70/E70*100-100</f>
        <v>-100</v>
      </c>
    </row>
    <row r="71" spans="1:11">
      <c r="A71" s="252"/>
      <c r="B71" s="50" t="s">
        <v>764</v>
      </c>
      <c r="C71" s="10"/>
      <c r="D71" s="10"/>
      <c r="E71" s="10">
        <f>C71+D71</f>
        <v>0</v>
      </c>
      <c r="F71" s="10">
        <v>3</v>
      </c>
      <c r="G71" s="10"/>
      <c r="H71" s="10">
        <f t="shared" si="17"/>
        <v>3</v>
      </c>
      <c r="I71" s="49" t="s">
        <v>770</v>
      </c>
      <c r="J71" s="19"/>
      <c r="K71" s="49" t="s">
        <v>770</v>
      </c>
    </row>
    <row r="72" spans="1:11" s="16" customFormat="1" ht="14.15">
      <c r="A72" s="76" t="s">
        <v>107</v>
      </c>
      <c r="B72" s="76" t="s">
        <v>108</v>
      </c>
      <c r="C72" s="24"/>
      <c r="D72" s="24"/>
      <c r="E72" s="24"/>
      <c r="F72" s="24"/>
      <c r="G72" s="24"/>
      <c r="H72" s="24"/>
      <c r="I72" s="49"/>
      <c r="J72" s="19"/>
      <c r="K72" s="49"/>
    </row>
    <row r="73" spans="1:11" ht="22.9">
      <c r="A73" s="78"/>
      <c r="B73" s="50" t="s">
        <v>253</v>
      </c>
      <c r="C73" s="10">
        <v>3</v>
      </c>
      <c r="D73" s="10"/>
      <c r="E73" s="10">
        <f>C73+D73</f>
        <v>3</v>
      </c>
      <c r="F73" s="10">
        <v>2</v>
      </c>
      <c r="G73" s="10"/>
      <c r="H73" s="10">
        <f t="shared" ref="H73" si="18">F73+G73</f>
        <v>2</v>
      </c>
      <c r="I73" s="49">
        <f t="shared" ref="I73:I77" si="19">F73/C73*100-100</f>
        <v>-33.333333333333343</v>
      </c>
      <c r="J73" s="19"/>
      <c r="K73" s="49">
        <f t="shared" ref="K73:K77" si="20">H73/E73*100-100</f>
        <v>-33.333333333333343</v>
      </c>
    </row>
    <row r="74" spans="1:11" s="16" customFormat="1" ht="14.15">
      <c r="A74" s="76" t="s">
        <v>110</v>
      </c>
      <c r="B74" s="76" t="s">
        <v>111</v>
      </c>
      <c r="C74" s="24"/>
      <c r="D74" s="24"/>
      <c r="E74" s="24"/>
      <c r="F74" s="24"/>
      <c r="G74" s="24"/>
      <c r="H74" s="24"/>
      <c r="I74" s="49"/>
      <c r="J74" s="19"/>
      <c r="K74" s="49"/>
    </row>
    <row r="75" spans="1:11" ht="22.9">
      <c r="A75" s="78"/>
      <c r="B75" s="50" t="s">
        <v>254</v>
      </c>
      <c r="C75" s="10">
        <v>18846.330000000002</v>
      </c>
      <c r="D75" s="10"/>
      <c r="E75" s="10">
        <f t="shared" ref="E75" si="21">C75+D75</f>
        <v>18846.330000000002</v>
      </c>
      <c r="F75" s="10">
        <v>25138.25</v>
      </c>
      <c r="G75" s="10"/>
      <c r="H75" s="10">
        <f t="shared" ref="H75" si="22">F75+G75</f>
        <v>25138.25</v>
      </c>
      <c r="I75" s="49">
        <f t="shared" ref="I75" si="23">F75/C75*100-100</f>
        <v>33.385385908025569</v>
      </c>
      <c r="J75" s="19"/>
      <c r="K75" s="49">
        <f t="shared" ref="K75" si="24">H75/E75*100-100</f>
        <v>33.385385908025569</v>
      </c>
    </row>
    <row r="76" spans="1:11" s="16" customFormat="1" ht="14.15">
      <c r="A76" s="76">
        <v>4</v>
      </c>
      <c r="B76" s="77" t="s">
        <v>199</v>
      </c>
      <c r="C76" s="24"/>
      <c r="D76" s="24"/>
      <c r="E76" s="24"/>
      <c r="F76" s="24"/>
      <c r="G76" s="24"/>
      <c r="H76" s="24"/>
      <c r="I76" s="49"/>
      <c r="J76" s="19"/>
      <c r="K76" s="49"/>
    </row>
    <row r="77" spans="1:11">
      <c r="A77" s="78"/>
      <c r="B77" s="50" t="s">
        <v>255</v>
      </c>
      <c r="C77" s="10">
        <v>100</v>
      </c>
      <c r="D77" s="10"/>
      <c r="E77" s="10">
        <f t="shared" ref="E77" si="25">C77+D77</f>
        <v>100</v>
      </c>
      <c r="F77" s="10">
        <v>66.7</v>
      </c>
      <c r="G77" s="10"/>
      <c r="H77" s="10">
        <f t="shared" ref="H77" si="26">F77+G77</f>
        <v>66.7</v>
      </c>
      <c r="I77" s="49">
        <f t="shared" si="19"/>
        <v>-33.299999999999997</v>
      </c>
      <c r="J77" s="19"/>
      <c r="K77" s="49">
        <f t="shared" si="20"/>
        <v>-33.299999999999997</v>
      </c>
    </row>
    <row r="78" spans="1:11" ht="17.350000000000001" customHeight="1">
      <c r="A78" s="365" t="s">
        <v>124</v>
      </c>
      <c r="B78" s="365"/>
      <c r="C78" s="365"/>
      <c r="D78" s="365"/>
      <c r="E78" s="365"/>
      <c r="F78" s="365"/>
      <c r="G78" s="365"/>
      <c r="H78" s="365"/>
      <c r="I78" s="365"/>
      <c r="J78" s="365"/>
      <c r="K78" s="365"/>
    </row>
    <row r="79" spans="1:11" ht="30.3" customHeight="1">
      <c r="A79" s="367" t="s">
        <v>771</v>
      </c>
      <c r="B79" s="367"/>
      <c r="C79" s="367"/>
      <c r="D79" s="367"/>
      <c r="E79" s="367"/>
      <c r="F79" s="367"/>
      <c r="G79" s="367"/>
      <c r="H79" s="367"/>
      <c r="I79" s="367"/>
      <c r="J79" s="367"/>
      <c r="K79" s="367"/>
    </row>
    <row r="80" spans="1:11" ht="13.8" customHeight="1">
      <c r="A80" s="369" t="s">
        <v>126</v>
      </c>
      <c r="B80" s="369"/>
      <c r="C80" s="369"/>
      <c r="D80" s="369"/>
      <c r="E80" s="369"/>
      <c r="F80" s="369"/>
      <c r="G80" s="369"/>
      <c r="H80" s="369"/>
      <c r="I80" s="369"/>
      <c r="J80" s="369"/>
      <c r="K80" s="369"/>
    </row>
    <row r="81" spans="1:11" ht="18" customHeight="1">
      <c r="A81" s="354" t="s">
        <v>258</v>
      </c>
      <c r="B81" s="354"/>
      <c r="C81" s="354"/>
      <c r="D81" s="354"/>
      <c r="E81" s="354"/>
      <c r="F81" s="354"/>
      <c r="G81" s="354"/>
      <c r="H81" s="354"/>
      <c r="I81" s="354"/>
      <c r="J81" s="354"/>
      <c r="K81" s="354"/>
    </row>
    <row r="82" spans="1:11" ht="15" customHeight="1">
      <c r="A82" s="385" t="s">
        <v>165</v>
      </c>
      <c r="B82" s="361"/>
      <c r="C82" s="361"/>
      <c r="D82" s="361"/>
      <c r="E82" s="361"/>
      <c r="F82" s="361"/>
      <c r="G82" s="361"/>
      <c r="H82" s="361"/>
      <c r="I82" s="361"/>
      <c r="J82" s="361"/>
      <c r="K82" s="361"/>
    </row>
    <row r="83" spans="1:11" ht="68.650000000000006">
      <c r="A83" s="78" t="s">
        <v>44</v>
      </c>
      <c r="B83" s="78" t="s">
        <v>9</v>
      </c>
      <c r="C83" s="13" t="s">
        <v>128</v>
      </c>
      <c r="D83" s="13" t="s">
        <v>129</v>
      </c>
      <c r="E83" s="13" t="s">
        <v>130</v>
      </c>
      <c r="F83" s="13" t="s">
        <v>102</v>
      </c>
      <c r="G83" s="13" t="s">
        <v>131</v>
      </c>
      <c r="H83" s="13" t="s">
        <v>132</v>
      </c>
    </row>
    <row r="84" spans="1:11" ht="14.15">
      <c r="A84" s="78" t="s">
        <v>6</v>
      </c>
      <c r="B84" s="78" t="s">
        <v>19</v>
      </c>
      <c r="C84" s="78" t="s">
        <v>29</v>
      </c>
      <c r="D84" s="78" t="s">
        <v>38</v>
      </c>
      <c r="E84" s="78" t="s">
        <v>37</v>
      </c>
      <c r="F84" s="78" t="s">
        <v>45</v>
      </c>
      <c r="G84" s="78" t="s">
        <v>36</v>
      </c>
      <c r="H84" s="78" t="s">
        <v>46</v>
      </c>
    </row>
    <row r="85" spans="1:11" ht="14.15">
      <c r="A85" s="78" t="s">
        <v>47</v>
      </c>
      <c r="B85" s="78" t="s">
        <v>48</v>
      </c>
      <c r="C85" s="78" t="s">
        <v>12</v>
      </c>
      <c r="D85" s="12"/>
      <c r="E85" s="12"/>
      <c r="F85" s="12">
        <f>E85-D85</f>
        <v>0</v>
      </c>
      <c r="G85" s="78" t="s">
        <v>12</v>
      </c>
      <c r="H85" s="78" t="s">
        <v>12</v>
      </c>
    </row>
    <row r="86" spans="1:11" ht="14.15">
      <c r="A86" s="78"/>
      <c r="B86" s="78" t="s">
        <v>49</v>
      </c>
      <c r="C86" s="78" t="s">
        <v>12</v>
      </c>
      <c r="D86" s="12"/>
      <c r="E86" s="12"/>
      <c r="F86" s="12">
        <f t="shared" ref="F86:F87" si="27">E86-D86</f>
        <v>0</v>
      </c>
      <c r="G86" s="78" t="s">
        <v>12</v>
      </c>
      <c r="H86" s="78" t="s">
        <v>12</v>
      </c>
    </row>
    <row r="87" spans="1:11" ht="28.3">
      <c r="A87" s="78"/>
      <c r="B87" s="78" t="s">
        <v>50</v>
      </c>
      <c r="C87" s="78" t="s">
        <v>12</v>
      </c>
      <c r="D87" s="12"/>
      <c r="E87" s="12"/>
      <c r="F87" s="12">
        <f t="shared" si="27"/>
        <v>0</v>
      </c>
      <c r="G87" s="78" t="s">
        <v>12</v>
      </c>
      <c r="H87" s="78" t="s">
        <v>12</v>
      </c>
    </row>
    <row r="88" spans="1:11" ht="14.15">
      <c r="A88" s="78"/>
      <c r="B88" s="78" t="s">
        <v>51</v>
      </c>
      <c r="C88" s="78" t="s">
        <v>12</v>
      </c>
      <c r="D88" s="12"/>
      <c r="E88" s="12"/>
      <c r="F88" s="12"/>
      <c r="G88" s="78" t="s">
        <v>12</v>
      </c>
      <c r="H88" s="78" t="s">
        <v>12</v>
      </c>
    </row>
    <row r="89" spans="1:11" ht="14.15">
      <c r="A89" s="78"/>
      <c r="B89" s="78" t="s">
        <v>52</v>
      </c>
      <c r="C89" s="78" t="s">
        <v>12</v>
      </c>
      <c r="D89" s="78"/>
      <c r="E89" s="78"/>
      <c r="F89" s="78"/>
      <c r="G89" s="78" t="s">
        <v>12</v>
      </c>
      <c r="H89" s="78" t="s">
        <v>12</v>
      </c>
    </row>
    <row r="90" spans="1:11">
      <c r="A90" s="359" t="s">
        <v>177</v>
      </c>
      <c r="B90" s="357"/>
      <c r="C90" s="357"/>
      <c r="D90" s="357"/>
      <c r="E90" s="357"/>
      <c r="F90" s="357"/>
      <c r="G90" s="357"/>
      <c r="H90" s="357"/>
    </row>
    <row r="91" spans="1:11" ht="14.15">
      <c r="A91" s="78" t="s">
        <v>19</v>
      </c>
      <c r="B91" s="78" t="s">
        <v>54</v>
      </c>
      <c r="C91" s="78" t="s">
        <v>12</v>
      </c>
      <c r="D91" s="12"/>
      <c r="E91" s="12"/>
      <c r="F91" s="12">
        <f t="shared" ref="F91" si="28">E91-D91</f>
        <v>0</v>
      </c>
      <c r="G91" s="78" t="s">
        <v>12</v>
      </c>
      <c r="H91" s="78" t="s">
        <v>12</v>
      </c>
    </row>
    <row r="92" spans="1:11">
      <c r="A92" s="359" t="s">
        <v>178</v>
      </c>
      <c r="B92" s="357"/>
      <c r="C92" s="357"/>
      <c r="D92" s="357"/>
      <c r="E92" s="357"/>
      <c r="F92" s="357"/>
      <c r="G92" s="357"/>
      <c r="H92" s="357"/>
    </row>
    <row r="93" spans="1:11">
      <c r="A93" s="357" t="s">
        <v>56</v>
      </c>
      <c r="B93" s="357"/>
      <c r="C93" s="357"/>
      <c r="D93" s="357"/>
      <c r="E93" s="357"/>
      <c r="F93" s="357"/>
      <c r="G93" s="357"/>
      <c r="H93" s="357"/>
    </row>
    <row r="94" spans="1:11" ht="14.15">
      <c r="A94" s="78" t="s">
        <v>21</v>
      </c>
      <c r="B94" s="78" t="s">
        <v>57</v>
      </c>
      <c r="C94" s="78"/>
      <c r="D94" s="78"/>
      <c r="E94" s="78"/>
      <c r="F94" s="78"/>
      <c r="G94" s="78"/>
      <c r="H94" s="78"/>
    </row>
    <row r="95" spans="1:11" ht="14.15">
      <c r="A95" s="78"/>
      <c r="B95" s="78" t="s">
        <v>58</v>
      </c>
      <c r="C95" s="78"/>
      <c r="D95" s="12"/>
      <c r="E95" s="12"/>
      <c r="F95" s="12">
        <f t="shared" ref="F95" si="29">E95-D95</f>
        <v>0</v>
      </c>
      <c r="G95" s="12"/>
      <c r="H95" s="78"/>
    </row>
    <row r="96" spans="1:11" ht="14.15" thickBot="1">
      <c r="A96" s="379" t="s">
        <v>59</v>
      </c>
      <c r="B96" s="380"/>
      <c r="C96" s="380"/>
      <c r="D96" s="380"/>
      <c r="E96" s="380"/>
      <c r="F96" s="380"/>
      <c r="G96" s="380"/>
      <c r="H96" s="381"/>
    </row>
    <row r="97" spans="1:11" ht="14.15">
      <c r="A97" s="78"/>
      <c r="B97" s="80" t="s">
        <v>179</v>
      </c>
      <c r="C97" s="78"/>
      <c r="D97" s="12"/>
      <c r="E97" s="12"/>
      <c r="F97" s="12">
        <f t="shared" ref="F97" si="30">E97-D97</f>
        <v>0</v>
      </c>
      <c r="G97" s="12"/>
      <c r="H97" s="78"/>
    </row>
    <row r="98" spans="1:11" ht="14.15">
      <c r="A98" s="78"/>
      <c r="B98" s="78" t="s">
        <v>61</v>
      </c>
      <c r="C98" s="78"/>
      <c r="D98" s="78"/>
      <c r="E98" s="78"/>
      <c r="F98" s="78"/>
      <c r="G98" s="78"/>
      <c r="H98" s="78"/>
    </row>
    <row r="99" spans="1:11" ht="28.3">
      <c r="A99" s="78" t="s">
        <v>22</v>
      </c>
      <c r="B99" s="78" t="s">
        <v>62</v>
      </c>
      <c r="C99" s="78" t="s">
        <v>12</v>
      </c>
      <c r="D99" s="78"/>
      <c r="E99" s="78"/>
      <c r="F99" s="78"/>
      <c r="G99" s="78" t="s">
        <v>12</v>
      </c>
      <c r="H99" s="78" t="s">
        <v>12</v>
      </c>
    </row>
    <row r="100" spans="1:11" ht="22.9" customHeight="1">
      <c r="A100" s="378" t="s">
        <v>133</v>
      </c>
      <c r="B100" s="378"/>
      <c r="C100" s="378"/>
      <c r="D100" s="378"/>
      <c r="E100" s="378"/>
      <c r="F100" s="378"/>
      <c r="G100" s="378"/>
      <c r="H100" s="378"/>
      <c r="I100" s="378"/>
      <c r="J100" s="378"/>
      <c r="K100" s="378"/>
    </row>
    <row r="101" spans="1:11" ht="16.850000000000001" customHeight="1">
      <c r="A101" s="360" t="s">
        <v>762</v>
      </c>
      <c r="B101" s="360"/>
      <c r="C101" s="360"/>
      <c r="D101" s="360"/>
      <c r="E101" s="360"/>
      <c r="F101" s="360"/>
      <c r="G101" s="360"/>
      <c r="H101" s="360"/>
      <c r="I101" s="360"/>
      <c r="J101" s="360"/>
      <c r="K101" s="360"/>
    </row>
    <row r="102" spans="1:11" ht="18" customHeight="1">
      <c r="A102" s="360" t="s">
        <v>134</v>
      </c>
      <c r="B102" s="382"/>
      <c r="C102" s="382"/>
      <c r="D102" s="382"/>
      <c r="E102" s="382"/>
      <c r="F102" s="382"/>
      <c r="G102" s="382"/>
      <c r="H102" s="382"/>
      <c r="I102" s="382"/>
      <c r="J102" s="382"/>
      <c r="K102" s="382"/>
    </row>
    <row r="103" spans="1:11" ht="17.350000000000001" customHeight="1">
      <c r="A103" s="383" t="s">
        <v>260</v>
      </c>
      <c r="B103" s="384"/>
      <c r="C103" s="384"/>
      <c r="D103" s="384"/>
      <c r="E103" s="384"/>
      <c r="F103" s="384"/>
      <c r="G103" s="384"/>
      <c r="H103" s="384"/>
      <c r="I103" s="384"/>
      <c r="J103" s="384"/>
      <c r="K103" s="384"/>
    </row>
    <row r="104" spans="1:11" ht="34.15" customHeight="1">
      <c r="A104" s="360" t="s">
        <v>263</v>
      </c>
      <c r="B104" s="360"/>
      <c r="C104" s="360"/>
      <c r="D104" s="360"/>
      <c r="E104" s="360"/>
      <c r="F104" s="360"/>
      <c r="G104" s="360"/>
      <c r="H104" s="360"/>
      <c r="I104" s="360"/>
      <c r="J104" s="360"/>
      <c r="K104" s="360"/>
    </row>
    <row r="105" spans="1:11" ht="39.049999999999997" customHeight="1">
      <c r="A105" s="360" t="s">
        <v>261</v>
      </c>
      <c r="B105" s="360"/>
      <c r="C105" s="360"/>
      <c r="D105" s="360"/>
      <c r="E105" s="360"/>
      <c r="F105" s="360"/>
      <c r="G105" s="360"/>
      <c r="H105" s="360"/>
      <c r="I105" s="360"/>
      <c r="J105" s="360"/>
      <c r="K105" s="360"/>
    </row>
    <row r="106" spans="1:11" ht="15.65" customHeight="1">
      <c r="A106" s="360" t="s">
        <v>262</v>
      </c>
      <c r="B106" s="360"/>
      <c r="C106" s="360"/>
      <c r="D106" s="360"/>
      <c r="E106" s="360"/>
      <c r="F106" s="360"/>
      <c r="G106" s="360"/>
      <c r="H106" s="360"/>
      <c r="I106" s="360"/>
      <c r="J106" s="360"/>
      <c r="K106" s="360"/>
    </row>
    <row r="107" spans="1:11" ht="47.8" customHeight="1">
      <c r="B107" s="26" t="s">
        <v>619</v>
      </c>
      <c r="C107" s="26"/>
      <c r="D107" s="26"/>
      <c r="E107" s="376" t="s">
        <v>620</v>
      </c>
      <c r="F107" s="376"/>
      <c r="G107" s="376"/>
    </row>
  </sheetData>
  <mergeCells count="73">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1:A42"/>
    <mergeCell ref="B41:B42"/>
    <mergeCell ref="C41:E41"/>
    <mergeCell ref="F41:H41"/>
    <mergeCell ref="I41:K41"/>
    <mergeCell ref="A17:K17"/>
    <mergeCell ref="A20:K20"/>
    <mergeCell ref="A26:E26"/>
    <mergeCell ref="A33:E33"/>
    <mergeCell ref="A39:K39"/>
    <mergeCell ref="A55:K55"/>
    <mergeCell ref="C43:E43"/>
    <mergeCell ref="F43:H43"/>
    <mergeCell ref="I43:K43"/>
    <mergeCell ref="A45:K45"/>
    <mergeCell ref="C46:E46"/>
    <mergeCell ref="F46:H46"/>
    <mergeCell ref="I46:K46"/>
    <mergeCell ref="A48:K48"/>
    <mergeCell ref="C49:E49"/>
    <mergeCell ref="F49:H49"/>
    <mergeCell ref="I49:K49"/>
    <mergeCell ref="A51:K51"/>
    <mergeCell ref="A56:K56"/>
    <mergeCell ref="A57:K57"/>
    <mergeCell ref="A58:K58"/>
    <mergeCell ref="A59:K59"/>
    <mergeCell ref="A60:A61"/>
    <mergeCell ref="B60:B61"/>
    <mergeCell ref="C60:E60"/>
    <mergeCell ref="F60:H60"/>
    <mergeCell ref="I60:K60"/>
    <mergeCell ref="A90:H90"/>
    <mergeCell ref="A92:H92"/>
    <mergeCell ref="A93:H93"/>
    <mergeCell ref="A63:K63"/>
    <mergeCell ref="A64:K64"/>
    <mergeCell ref="A67:K67"/>
    <mergeCell ref="A68:K68"/>
    <mergeCell ref="A78:K78"/>
    <mergeCell ref="A79:K79"/>
    <mergeCell ref="A105:K105"/>
    <mergeCell ref="A106:K106"/>
    <mergeCell ref="E107:G107"/>
    <mergeCell ref="C52:E52"/>
    <mergeCell ref="F52:H52"/>
    <mergeCell ref="I52:K52"/>
    <mergeCell ref="A54:K54"/>
    <mergeCell ref="A96:H96"/>
    <mergeCell ref="A100:K100"/>
    <mergeCell ref="A101:K101"/>
    <mergeCell ref="A102:K102"/>
    <mergeCell ref="A103:K103"/>
    <mergeCell ref="A104:K104"/>
    <mergeCell ref="A80:K80"/>
    <mergeCell ref="A81:K81"/>
    <mergeCell ref="A82:K82"/>
  </mergeCells>
  <pageMargins left="0.7" right="0.7" top="0.75" bottom="0.75" header="0.3" footer="0.3"/>
  <pageSetup paperSize="9" scale="81" orientation="landscape" verticalDpi="0" r:id="rId1"/>
  <rowBreaks count="3" manualBreakCount="3">
    <brk id="25" max="16383" man="1"/>
    <brk id="58" max="16383" man="1"/>
    <brk id="86" max="10" man="1"/>
  </rowBreaks>
</worksheet>
</file>

<file path=xl/worksheets/sheet10.xml><?xml version="1.0" encoding="utf-8"?>
<worksheet xmlns="http://schemas.openxmlformats.org/spreadsheetml/2006/main" xmlns:r="http://schemas.openxmlformats.org/officeDocument/2006/relationships">
  <dimension ref="A1:K102"/>
  <sheetViews>
    <sheetView view="pageBreakPreview" topLeftCell="A82" zoomScale="85" zoomScaleNormal="85" zoomScaleSheetLayoutView="85" workbookViewId="0">
      <selection activeCell="B102" sqref="B102:G102"/>
    </sheetView>
  </sheetViews>
  <sheetFormatPr defaultColWidth="34" defaultRowHeight="13.5"/>
  <cols>
    <col min="1" max="1" width="5.5" style="3" customWidth="1"/>
    <col min="2" max="2" width="34" style="3"/>
    <col min="3" max="3" width="10.625" style="3" customWidth="1"/>
    <col min="4" max="6" width="9.5" style="3" customWidth="1"/>
    <col min="7" max="7" width="9.25" style="3" customWidth="1"/>
    <col min="8" max="8" width="9.5" style="3" customWidth="1"/>
    <col min="9" max="9" width="10.875" style="3" customWidth="1"/>
    <col min="10" max="10" width="9.5" style="3" customWidth="1"/>
    <col min="11" max="11" width="13.125" style="3" customWidth="1"/>
    <col min="12" max="16384" width="34" style="3"/>
  </cols>
  <sheetData>
    <row r="1" spans="1:11">
      <c r="H1" s="375" t="s">
        <v>63</v>
      </c>
      <c r="I1" s="375"/>
      <c r="J1" s="375"/>
      <c r="K1" s="375"/>
    </row>
    <row r="2" spans="1:11" ht="29.45" customHeight="1">
      <c r="H2" s="375" t="s">
        <v>64</v>
      </c>
      <c r="I2" s="375"/>
      <c r="J2" s="375"/>
      <c r="K2" s="375"/>
    </row>
    <row r="3" spans="1:11" ht="18.2">
      <c r="A3" s="372" t="s">
        <v>655</v>
      </c>
      <c r="B3" s="372"/>
      <c r="C3" s="372"/>
      <c r="D3" s="372"/>
      <c r="E3" s="372"/>
      <c r="F3" s="372"/>
      <c r="G3" s="372"/>
      <c r="H3" s="372"/>
      <c r="I3" s="372"/>
      <c r="J3" s="372"/>
      <c r="K3" s="372"/>
    </row>
    <row r="4" spans="1:11" ht="17.350000000000001" customHeight="1">
      <c r="A4" s="83" t="s">
        <v>65</v>
      </c>
      <c r="B4" s="83" t="s">
        <v>66</v>
      </c>
      <c r="C4" s="83"/>
      <c r="D4" s="370" t="s">
        <v>67</v>
      </c>
      <c r="E4" s="370"/>
      <c r="F4" s="370"/>
      <c r="G4" s="370"/>
      <c r="H4" s="370"/>
      <c r="I4" s="370"/>
      <c r="J4" s="370"/>
      <c r="K4" s="370"/>
    </row>
    <row r="5" spans="1:11" ht="18" customHeight="1">
      <c r="A5" s="2"/>
      <c r="B5" s="2" t="s">
        <v>68</v>
      </c>
      <c r="C5" s="2"/>
      <c r="D5" s="371" t="s">
        <v>69</v>
      </c>
      <c r="E5" s="371"/>
      <c r="F5" s="371"/>
      <c r="G5" s="371"/>
      <c r="H5" s="371"/>
      <c r="I5" s="371"/>
      <c r="J5" s="371"/>
      <c r="K5" s="371"/>
    </row>
    <row r="6" spans="1:11" ht="17.350000000000001" customHeight="1">
      <c r="A6" s="83" t="s">
        <v>70</v>
      </c>
      <c r="B6" s="83" t="s">
        <v>71</v>
      </c>
      <c r="C6" s="83"/>
      <c r="D6" s="370" t="s">
        <v>67</v>
      </c>
      <c r="E6" s="370"/>
      <c r="F6" s="370"/>
      <c r="G6" s="370"/>
      <c r="H6" s="370"/>
      <c r="I6" s="370"/>
      <c r="J6" s="370"/>
      <c r="K6" s="370"/>
    </row>
    <row r="7" spans="1:11" ht="18" customHeight="1">
      <c r="B7" s="2" t="s">
        <v>68</v>
      </c>
      <c r="D7" s="371" t="s">
        <v>72</v>
      </c>
      <c r="E7" s="371"/>
      <c r="F7" s="371"/>
      <c r="G7" s="371"/>
      <c r="H7" s="371"/>
      <c r="I7" s="371"/>
      <c r="J7" s="371"/>
      <c r="K7" s="371"/>
    </row>
    <row r="8" spans="1:11" s="83" customFormat="1" ht="24.6" customHeight="1">
      <c r="A8" s="83" t="s">
        <v>73</v>
      </c>
      <c r="B8" s="83" t="s">
        <v>264</v>
      </c>
      <c r="D8" s="387" t="s">
        <v>265</v>
      </c>
      <c r="E8" s="387"/>
      <c r="F8" s="387"/>
      <c r="G8" s="387"/>
      <c r="H8" s="387"/>
      <c r="I8" s="387"/>
      <c r="J8" s="387"/>
      <c r="K8" s="387"/>
    </row>
    <row r="9" spans="1:11" s="2" customFormat="1" ht="18.2">
      <c r="A9" s="83"/>
      <c r="B9" s="2" t="s">
        <v>68</v>
      </c>
      <c r="C9" s="5" t="s">
        <v>77</v>
      </c>
    </row>
    <row r="10" spans="1:11" s="2" customFormat="1" ht="102.65" customHeight="1">
      <c r="A10" s="83" t="s">
        <v>78</v>
      </c>
      <c r="B10" s="83" t="s">
        <v>79</v>
      </c>
      <c r="C10" s="373" t="s">
        <v>266</v>
      </c>
      <c r="D10" s="373"/>
      <c r="E10" s="373"/>
      <c r="F10" s="373"/>
      <c r="G10" s="373"/>
      <c r="H10" s="373"/>
      <c r="I10" s="373"/>
      <c r="J10" s="373"/>
      <c r="K10" s="373"/>
    </row>
    <row r="11" spans="1:11" s="2" customFormat="1" ht="16.850000000000001" customHeight="1">
      <c r="A11" s="83" t="s">
        <v>80</v>
      </c>
      <c r="B11" s="374" t="s">
        <v>81</v>
      </c>
      <c r="C11" s="374"/>
      <c r="D11" s="374"/>
      <c r="E11" s="374"/>
      <c r="F11" s="374"/>
      <c r="G11" s="374"/>
      <c r="H11" s="374"/>
      <c r="I11" s="374"/>
      <c r="J11" s="374"/>
      <c r="K11" s="374"/>
    </row>
    <row r="12" spans="1:11" ht="18" customHeight="1">
      <c r="A12" s="362" t="s">
        <v>82</v>
      </c>
      <c r="B12" s="363"/>
      <c r="C12" s="363"/>
      <c r="D12" s="363"/>
      <c r="E12" s="363"/>
      <c r="F12" s="363"/>
      <c r="G12" s="363"/>
      <c r="H12" s="363"/>
      <c r="I12" s="363"/>
      <c r="J12" s="363"/>
      <c r="K12" s="363"/>
    </row>
    <row r="13" spans="1:11" ht="16.850000000000001" customHeight="1">
      <c r="A13" s="357" t="s">
        <v>0</v>
      </c>
      <c r="B13" s="357" t="s">
        <v>1</v>
      </c>
      <c r="C13" s="358" t="s">
        <v>2</v>
      </c>
      <c r="D13" s="358"/>
      <c r="E13" s="358"/>
      <c r="F13" s="358" t="s">
        <v>3</v>
      </c>
      <c r="G13" s="358"/>
      <c r="H13" s="358"/>
      <c r="I13" s="358" t="s">
        <v>4</v>
      </c>
      <c r="J13" s="358"/>
      <c r="K13" s="358"/>
    </row>
    <row r="14" spans="1:11" ht="21.55">
      <c r="A14" s="357"/>
      <c r="B14" s="357"/>
      <c r="C14" s="7" t="s">
        <v>85</v>
      </c>
      <c r="D14" s="7" t="s">
        <v>86</v>
      </c>
      <c r="E14" s="7" t="s">
        <v>87</v>
      </c>
      <c r="F14" s="7" t="s">
        <v>85</v>
      </c>
      <c r="G14" s="7" t="s">
        <v>88</v>
      </c>
      <c r="H14" s="7" t="s">
        <v>87</v>
      </c>
      <c r="I14" s="7" t="s">
        <v>89</v>
      </c>
      <c r="J14" s="7" t="s">
        <v>90</v>
      </c>
      <c r="K14" s="7" t="s">
        <v>87</v>
      </c>
    </row>
    <row r="15" spans="1:11" s="8" customFormat="1" ht="10.8">
      <c r="A15" s="7"/>
      <c r="B15" s="7"/>
      <c r="C15" s="7" t="s">
        <v>91</v>
      </c>
      <c r="D15" s="7" t="s">
        <v>92</v>
      </c>
      <c r="E15" s="7" t="s">
        <v>93</v>
      </c>
      <c r="F15" s="7" t="s">
        <v>94</v>
      </c>
      <c r="G15" s="7" t="s">
        <v>95</v>
      </c>
      <c r="H15" s="7" t="s">
        <v>96</v>
      </c>
      <c r="I15" s="7" t="s">
        <v>97</v>
      </c>
      <c r="J15" s="7" t="s">
        <v>98</v>
      </c>
      <c r="K15" s="7" t="s">
        <v>99</v>
      </c>
    </row>
    <row r="16" spans="1:11" s="5" customFormat="1" ht="14.15">
      <c r="A16" s="84" t="s">
        <v>6</v>
      </c>
      <c r="B16" s="85" t="s">
        <v>161</v>
      </c>
      <c r="C16" s="265">
        <v>50</v>
      </c>
      <c r="D16" s="265"/>
      <c r="E16" s="265">
        <f>C16+D16</f>
        <v>50</v>
      </c>
      <c r="F16" s="265">
        <v>48</v>
      </c>
      <c r="G16" s="265"/>
      <c r="H16" s="265">
        <f>F16+G16</f>
        <v>48</v>
      </c>
      <c r="I16" s="265">
        <f>C16-F16</f>
        <v>2</v>
      </c>
      <c r="J16" s="265">
        <f>D16-G16</f>
        <v>0</v>
      </c>
      <c r="K16" s="265">
        <f>I16+J16</f>
        <v>2</v>
      </c>
    </row>
    <row r="17" spans="1:11" ht="19.2" customHeight="1">
      <c r="A17" s="362" t="s">
        <v>773</v>
      </c>
      <c r="B17" s="363"/>
      <c r="C17" s="363"/>
      <c r="D17" s="363"/>
      <c r="E17" s="363"/>
      <c r="F17" s="363"/>
      <c r="G17" s="363"/>
      <c r="H17" s="363"/>
      <c r="I17" s="363"/>
      <c r="J17" s="363"/>
      <c r="K17" s="363"/>
    </row>
    <row r="18" spans="1:11" ht="15.5">
      <c r="A18" s="86"/>
      <c r="B18" s="86" t="s">
        <v>7</v>
      </c>
      <c r="C18" s="86"/>
      <c r="D18" s="86"/>
      <c r="E18" s="86"/>
      <c r="F18" s="86"/>
      <c r="G18" s="86"/>
      <c r="H18" s="86"/>
      <c r="I18" s="86"/>
      <c r="J18" s="86"/>
      <c r="K18" s="86"/>
    </row>
    <row r="19" spans="1:11" ht="76.900000000000006" customHeight="1">
      <c r="A19" s="84">
        <v>1</v>
      </c>
      <c r="B19" s="89" t="s">
        <v>267</v>
      </c>
      <c r="C19" s="265">
        <v>50</v>
      </c>
      <c r="D19" s="265"/>
      <c r="E19" s="265">
        <f>C19+D19</f>
        <v>50</v>
      </c>
      <c r="F19" s="265">
        <v>48</v>
      </c>
      <c r="G19" s="265"/>
      <c r="H19" s="265">
        <f>F19+G19</f>
        <v>48</v>
      </c>
      <c r="I19" s="22">
        <f t="shared" ref="I19:J19" si="0">C19-F19</f>
        <v>2</v>
      </c>
      <c r="J19" s="22">
        <f t="shared" si="0"/>
        <v>0</v>
      </c>
      <c r="K19" s="22">
        <f t="shared" ref="K19" si="1">I19+J19</f>
        <v>2</v>
      </c>
    </row>
    <row r="20" spans="1:11" ht="21.55" customHeight="1">
      <c r="A20" s="362" t="s">
        <v>103</v>
      </c>
      <c r="B20" s="363"/>
      <c r="C20" s="363"/>
      <c r="D20" s="363"/>
      <c r="E20" s="363"/>
      <c r="F20" s="363"/>
      <c r="G20" s="363"/>
      <c r="H20" s="363"/>
      <c r="I20" s="363"/>
      <c r="J20" s="363"/>
      <c r="K20" s="363"/>
    </row>
    <row r="21" spans="1:11" ht="34.35">
      <c r="A21" s="86" t="s">
        <v>8</v>
      </c>
      <c r="B21" s="86" t="s">
        <v>9</v>
      </c>
      <c r="C21" s="13" t="s">
        <v>100</v>
      </c>
      <c r="D21" s="13" t="s">
        <v>101</v>
      </c>
      <c r="E21" s="13" t="s">
        <v>102</v>
      </c>
    </row>
    <row r="22" spans="1:11" ht="14.15">
      <c r="A22" s="86" t="s">
        <v>6</v>
      </c>
      <c r="B22" s="86" t="s">
        <v>11</v>
      </c>
      <c r="C22" s="86" t="s">
        <v>12</v>
      </c>
      <c r="D22" s="86"/>
      <c r="E22" s="86" t="s">
        <v>12</v>
      </c>
    </row>
    <row r="23" spans="1:11" ht="14.15">
      <c r="A23" s="86"/>
      <c r="B23" s="86" t="s">
        <v>13</v>
      </c>
      <c r="C23" s="86"/>
      <c r="D23" s="86"/>
      <c r="E23" s="86"/>
    </row>
    <row r="24" spans="1:11" ht="14.15">
      <c r="A24" s="86" t="s">
        <v>14</v>
      </c>
      <c r="B24" s="86" t="s">
        <v>15</v>
      </c>
      <c r="C24" s="86" t="s">
        <v>12</v>
      </c>
      <c r="D24" s="86"/>
      <c r="E24" s="86" t="s">
        <v>12</v>
      </c>
    </row>
    <row r="25" spans="1:11" ht="14.15">
      <c r="A25" s="86" t="s">
        <v>16</v>
      </c>
      <c r="B25" s="86" t="s">
        <v>17</v>
      </c>
      <c r="C25" s="86" t="s">
        <v>12</v>
      </c>
      <c r="D25" s="86"/>
      <c r="E25" s="86" t="s">
        <v>12</v>
      </c>
    </row>
    <row r="26" spans="1:11">
      <c r="A26" s="357" t="s">
        <v>18</v>
      </c>
      <c r="B26" s="357"/>
      <c r="C26" s="357"/>
      <c r="D26" s="357"/>
      <c r="E26" s="357"/>
    </row>
    <row r="27" spans="1:11" ht="14.15">
      <c r="A27" s="86" t="s">
        <v>19</v>
      </c>
      <c r="B27" s="86" t="s">
        <v>20</v>
      </c>
      <c r="C27" s="10"/>
      <c r="D27" s="10"/>
      <c r="E27" s="10">
        <f t="shared" ref="E27" si="2">SUM(E29:E32)</f>
        <v>0</v>
      </c>
    </row>
    <row r="28" spans="1:11" ht="14.15">
      <c r="A28" s="86"/>
      <c r="B28" s="86" t="s">
        <v>13</v>
      </c>
      <c r="C28" s="10"/>
      <c r="D28" s="10"/>
      <c r="E28" s="10"/>
    </row>
    <row r="29" spans="1:11" ht="14.15">
      <c r="A29" s="86" t="s">
        <v>21</v>
      </c>
      <c r="B29" s="86" t="s">
        <v>15</v>
      </c>
      <c r="C29" s="10"/>
      <c r="D29" s="10"/>
      <c r="E29" s="10">
        <f>C29-D29</f>
        <v>0</v>
      </c>
    </row>
    <row r="30" spans="1:11" ht="14.15">
      <c r="A30" s="86" t="s">
        <v>22</v>
      </c>
      <c r="B30" s="86" t="s">
        <v>23</v>
      </c>
      <c r="C30" s="10"/>
      <c r="D30" s="10"/>
      <c r="E30" s="10">
        <f t="shared" ref="E30:E32" si="3">C30-D30</f>
        <v>0</v>
      </c>
    </row>
    <row r="31" spans="1:11" ht="14.15">
      <c r="A31" s="86" t="s">
        <v>24</v>
      </c>
      <c r="B31" s="86" t="s">
        <v>25</v>
      </c>
      <c r="C31" s="10"/>
      <c r="D31" s="10"/>
      <c r="E31" s="10">
        <f t="shared" si="3"/>
        <v>0</v>
      </c>
    </row>
    <row r="32" spans="1:11" ht="14.15">
      <c r="A32" s="86" t="s">
        <v>26</v>
      </c>
      <c r="B32" s="86" t="s">
        <v>27</v>
      </c>
      <c r="C32" s="10"/>
      <c r="D32" s="10"/>
      <c r="E32" s="10">
        <f t="shared" si="3"/>
        <v>0</v>
      </c>
    </row>
    <row r="33" spans="1:11">
      <c r="A33" s="357" t="s">
        <v>28</v>
      </c>
      <c r="B33" s="357"/>
      <c r="C33" s="357"/>
      <c r="D33" s="357"/>
      <c r="E33" s="357"/>
    </row>
    <row r="34" spans="1:11" ht="14.15">
      <c r="A34" s="86" t="s">
        <v>29</v>
      </c>
      <c r="B34" s="86" t="s">
        <v>30</v>
      </c>
      <c r="C34" s="86" t="s">
        <v>12</v>
      </c>
      <c r="D34" s="86"/>
      <c r="E34" s="86"/>
    </row>
    <row r="35" spans="1:11" ht="14.15">
      <c r="A35" s="86"/>
      <c r="B35" s="86" t="s">
        <v>13</v>
      </c>
      <c r="C35" s="86"/>
      <c r="D35" s="86"/>
      <c r="E35" s="86"/>
    </row>
    <row r="36" spans="1:11" ht="14.15">
      <c r="A36" s="86" t="s">
        <v>31</v>
      </c>
      <c r="B36" s="86" t="s">
        <v>15</v>
      </c>
      <c r="C36" s="86" t="s">
        <v>12</v>
      </c>
      <c r="D36" s="86"/>
      <c r="E36" s="86"/>
    </row>
    <row r="37" spans="1:11" ht="14.15">
      <c r="A37" s="86" t="s">
        <v>32</v>
      </c>
      <c r="B37" s="86" t="s">
        <v>27</v>
      </c>
      <c r="C37" s="86" t="s">
        <v>12</v>
      </c>
      <c r="D37" s="86"/>
      <c r="E37" s="86"/>
    </row>
    <row r="39" spans="1:11" ht="16.149999999999999" customHeight="1">
      <c r="A39" s="362" t="s">
        <v>104</v>
      </c>
      <c r="B39" s="363"/>
      <c r="C39" s="363"/>
      <c r="D39" s="363"/>
      <c r="E39" s="363"/>
      <c r="F39" s="363"/>
      <c r="G39" s="363"/>
      <c r="H39" s="363"/>
      <c r="I39" s="363"/>
      <c r="J39" s="363"/>
      <c r="K39" s="363"/>
    </row>
    <row r="41" spans="1:11">
      <c r="A41" s="357" t="s">
        <v>8</v>
      </c>
      <c r="B41" s="357" t="s">
        <v>9</v>
      </c>
      <c r="C41" s="357" t="s">
        <v>33</v>
      </c>
      <c r="D41" s="357"/>
      <c r="E41" s="357"/>
      <c r="F41" s="357" t="s">
        <v>34</v>
      </c>
      <c r="G41" s="357"/>
      <c r="H41" s="357"/>
      <c r="I41" s="357" t="s">
        <v>10</v>
      </c>
      <c r="J41" s="357"/>
      <c r="K41" s="357"/>
    </row>
    <row r="42" spans="1:11" ht="22.9" customHeight="1">
      <c r="A42" s="357"/>
      <c r="B42" s="357"/>
      <c r="C42" s="7" t="s">
        <v>311</v>
      </c>
      <c r="D42" s="7" t="s">
        <v>153</v>
      </c>
      <c r="E42" s="7" t="s">
        <v>87</v>
      </c>
      <c r="F42" s="7" t="s">
        <v>311</v>
      </c>
      <c r="G42" s="7" t="s">
        <v>153</v>
      </c>
      <c r="H42" s="7" t="s">
        <v>87</v>
      </c>
      <c r="I42" s="7" t="s">
        <v>311</v>
      </c>
      <c r="J42" s="7" t="s">
        <v>153</v>
      </c>
      <c r="K42" s="7" t="s">
        <v>87</v>
      </c>
    </row>
    <row r="43" spans="1:11" s="16" customFormat="1" ht="14.15">
      <c r="A43" s="88" t="s">
        <v>105</v>
      </c>
      <c r="B43" s="88" t="s">
        <v>106</v>
      </c>
      <c r="C43" s="352"/>
      <c r="D43" s="352"/>
      <c r="E43" s="352"/>
      <c r="F43" s="352"/>
      <c r="G43" s="352"/>
      <c r="H43" s="352"/>
      <c r="I43" s="352"/>
      <c r="J43" s="352"/>
      <c r="K43" s="352"/>
    </row>
    <row r="44" spans="1:11">
      <c r="A44" s="86"/>
      <c r="B44" s="50" t="s">
        <v>774</v>
      </c>
      <c r="C44" s="10">
        <v>2</v>
      </c>
      <c r="D44" s="10"/>
      <c r="E44" s="10">
        <f t="shared" ref="E44" si="4">C44+D44</f>
        <v>2</v>
      </c>
      <c r="F44" s="10">
        <v>2</v>
      </c>
      <c r="G44" s="10"/>
      <c r="H44" s="10">
        <f>F44+G44</f>
        <v>2</v>
      </c>
      <c r="I44" s="10">
        <f t="shared" ref="I44:J44" si="5">F44-C44</f>
        <v>0</v>
      </c>
      <c r="J44" s="10">
        <f t="shared" si="5"/>
        <v>0</v>
      </c>
      <c r="K44" s="10">
        <f t="shared" ref="K44" si="6">I44+J44</f>
        <v>0</v>
      </c>
    </row>
    <row r="45" spans="1:11" ht="19.2" customHeight="1">
      <c r="A45" s="353" t="s">
        <v>256</v>
      </c>
      <c r="B45" s="357"/>
      <c r="C45" s="357"/>
      <c r="D45" s="357"/>
      <c r="E45" s="357"/>
      <c r="F45" s="357"/>
      <c r="G45" s="357"/>
      <c r="H45" s="357"/>
      <c r="I45" s="357"/>
      <c r="J45" s="357"/>
      <c r="K45" s="357"/>
    </row>
    <row r="46" spans="1:11" s="16" customFormat="1" ht="14.15">
      <c r="A46" s="88" t="s">
        <v>107</v>
      </c>
      <c r="B46" s="88" t="s">
        <v>108</v>
      </c>
      <c r="C46" s="352"/>
      <c r="D46" s="352"/>
      <c r="E46" s="352"/>
      <c r="F46" s="352"/>
      <c r="G46" s="352"/>
      <c r="H46" s="352"/>
      <c r="I46" s="352"/>
      <c r="J46" s="352"/>
      <c r="K46" s="352"/>
    </row>
    <row r="47" spans="1:11" ht="22.9">
      <c r="A47" s="86"/>
      <c r="B47" s="50" t="s">
        <v>775</v>
      </c>
      <c r="C47" s="10">
        <v>1</v>
      </c>
      <c r="D47" s="10"/>
      <c r="E47" s="10">
        <f>C47+D47</f>
        <v>1</v>
      </c>
      <c r="F47" s="10">
        <v>1</v>
      </c>
      <c r="G47" s="10"/>
      <c r="H47" s="10">
        <f>F47+G47</f>
        <v>1</v>
      </c>
      <c r="I47" s="10">
        <f>F47-C47</f>
        <v>0</v>
      </c>
      <c r="J47" s="10">
        <f>G47-D47</f>
        <v>0</v>
      </c>
      <c r="K47" s="10">
        <f>I47+J47</f>
        <v>0</v>
      </c>
    </row>
    <row r="48" spans="1:11" ht="15.65" customHeight="1">
      <c r="A48" s="353" t="s">
        <v>232</v>
      </c>
      <c r="B48" s="357"/>
      <c r="C48" s="357"/>
      <c r="D48" s="357"/>
      <c r="E48" s="357"/>
      <c r="F48" s="357"/>
      <c r="G48" s="357"/>
      <c r="H48" s="357"/>
      <c r="I48" s="357"/>
      <c r="J48" s="357"/>
      <c r="K48" s="357"/>
    </row>
    <row r="49" spans="1:11" s="16" customFormat="1" ht="14.15">
      <c r="A49" s="88" t="s">
        <v>110</v>
      </c>
      <c r="B49" s="88" t="s">
        <v>111</v>
      </c>
      <c r="C49" s="352"/>
      <c r="D49" s="352"/>
      <c r="E49" s="352"/>
      <c r="F49" s="352"/>
      <c r="G49" s="352"/>
      <c r="H49" s="352"/>
      <c r="I49" s="352"/>
      <c r="J49" s="352"/>
      <c r="K49" s="352"/>
    </row>
    <row r="50" spans="1:11">
      <c r="A50" s="86"/>
      <c r="B50" s="50" t="s">
        <v>776</v>
      </c>
      <c r="C50" s="10">
        <v>50000</v>
      </c>
      <c r="D50" s="10"/>
      <c r="E50" s="10">
        <f t="shared" ref="E50" si="7">C50+D50</f>
        <v>50000</v>
      </c>
      <c r="F50" s="10">
        <v>48000</v>
      </c>
      <c r="G50" s="10"/>
      <c r="H50" s="10">
        <f t="shared" ref="H50" si="8">F50+G50</f>
        <v>48000</v>
      </c>
      <c r="I50" s="10">
        <f t="shared" ref="I50:J50" si="9">F50-C50</f>
        <v>-2000</v>
      </c>
      <c r="J50" s="10">
        <f t="shared" si="9"/>
        <v>0</v>
      </c>
      <c r="K50" s="10">
        <f t="shared" ref="K50" si="10">I50+J50</f>
        <v>-2000</v>
      </c>
    </row>
    <row r="51" spans="1:11" ht="15.65" customHeight="1">
      <c r="A51" s="353" t="s">
        <v>777</v>
      </c>
      <c r="B51" s="357"/>
      <c r="C51" s="357"/>
      <c r="D51" s="357"/>
      <c r="E51" s="357"/>
      <c r="F51" s="357"/>
      <c r="G51" s="357"/>
      <c r="H51" s="357"/>
      <c r="I51" s="357"/>
      <c r="J51" s="357"/>
      <c r="K51" s="357"/>
    </row>
    <row r="52" spans="1:11" ht="33" customHeight="1">
      <c r="A52" s="355" t="s">
        <v>119</v>
      </c>
      <c r="B52" s="356"/>
      <c r="C52" s="356"/>
      <c r="D52" s="356"/>
      <c r="E52" s="356"/>
      <c r="F52" s="356"/>
      <c r="G52" s="356"/>
      <c r="H52" s="356"/>
      <c r="I52" s="356"/>
      <c r="J52" s="356"/>
      <c r="K52" s="356"/>
    </row>
    <row r="53" spans="1:11" ht="14.5" customHeight="1">
      <c r="A53" s="354" t="s">
        <v>176</v>
      </c>
      <c r="B53" s="354"/>
      <c r="C53" s="354"/>
      <c r="D53" s="354"/>
      <c r="E53" s="354"/>
      <c r="F53" s="354"/>
      <c r="G53" s="354"/>
      <c r="H53" s="354"/>
      <c r="I53" s="354"/>
      <c r="J53" s="354"/>
      <c r="K53" s="354"/>
    </row>
    <row r="54" spans="1:11" ht="13.15" customHeight="1">
      <c r="A54" s="377" t="s">
        <v>120</v>
      </c>
      <c r="B54" s="377"/>
      <c r="C54" s="377"/>
      <c r="D54" s="377"/>
      <c r="E54" s="377"/>
      <c r="F54" s="377"/>
      <c r="G54" s="377"/>
      <c r="H54" s="377"/>
      <c r="I54" s="377"/>
      <c r="J54" s="377"/>
      <c r="K54" s="377"/>
    </row>
    <row r="55" spans="1:11" ht="18" customHeight="1">
      <c r="A55" s="354" t="s">
        <v>238</v>
      </c>
      <c r="B55" s="354"/>
      <c r="C55" s="354"/>
      <c r="D55" s="354"/>
      <c r="E55" s="354"/>
      <c r="F55" s="354"/>
      <c r="G55" s="354"/>
      <c r="H55" s="354"/>
      <c r="I55" s="354"/>
      <c r="J55" s="354"/>
      <c r="K55" s="354"/>
    </row>
    <row r="56" spans="1:11" ht="17.350000000000001" customHeight="1">
      <c r="A56" s="361" t="s">
        <v>39</v>
      </c>
      <c r="B56" s="361"/>
      <c r="C56" s="361"/>
      <c r="D56" s="361"/>
      <c r="E56" s="361"/>
      <c r="F56" s="361"/>
      <c r="G56" s="361"/>
      <c r="H56" s="361"/>
      <c r="I56" s="361"/>
      <c r="J56" s="361"/>
      <c r="K56" s="361"/>
    </row>
    <row r="57" spans="1:11" ht="28.3" customHeight="1">
      <c r="A57" s="357" t="s">
        <v>8</v>
      </c>
      <c r="B57" s="357" t="s">
        <v>9</v>
      </c>
      <c r="C57" s="358" t="s">
        <v>40</v>
      </c>
      <c r="D57" s="358"/>
      <c r="E57" s="358"/>
      <c r="F57" s="358" t="s">
        <v>41</v>
      </c>
      <c r="G57" s="358"/>
      <c r="H57" s="358"/>
      <c r="I57" s="364" t="s">
        <v>122</v>
      </c>
      <c r="J57" s="358"/>
      <c r="K57" s="358"/>
    </row>
    <row r="58" spans="1:11" s="8" customFormat="1" ht="20.350000000000001" customHeight="1">
      <c r="A58" s="357"/>
      <c r="B58" s="357"/>
      <c r="C58" s="7" t="s">
        <v>85</v>
      </c>
      <c r="D58" s="7" t="s">
        <v>86</v>
      </c>
      <c r="E58" s="7" t="s">
        <v>87</v>
      </c>
      <c r="F58" s="7" t="s">
        <v>85</v>
      </c>
      <c r="G58" s="7" t="s">
        <v>86</v>
      </c>
      <c r="H58" s="7" t="s">
        <v>87</v>
      </c>
      <c r="I58" s="7" t="s">
        <v>85</v>
      </c>
      <c r="J58" s="7" t="s">
        <v>86</v>
      </c>
      <c r="K58" s="7" t="s">
        <v>87</v>
      </c>
    </row>
    <row r="59" spans="1:11" ht="14.15">
      <c r="A59" s="86"/>
      <c r="B59" s="86" t="s">
        <v>42</v>
      </c>
      <c r="C59" s="49">
        <v>84.5</v>
      </c>
      <c r="D59" s="49"/>
      <c r="E59" s="49">
        <f>C59+D59</f>
        <v>84.5</v>
      </c>
      <c r="F59" s="49">
        <v>48</v>
      </c>
      <c r="G59" s="49">
        <f>G16</f>
        <v>0</v>
      </c>
      <c r="H59" s="49">
        <f>F59+G59</f>
        <v>48</v>
      </c>
      <c r="I59" s="49">
        <f>F59/C59*100-100</f>
        <v>-43.19526627218935</v>
      </c>
      <c r="J59" s="49"/>
      <c r="K59" s="49">
        <f>H59/E59*100-100</f>
        <v>-43.19526627218935</v>
      </c>
    </row>
    <row r="60" spans="1:11" ht="28.8" customHeight="1">
      <c r="A60" s="366" t="s">
        <v>257</v>
      </c>
      <c r="B60" s="366"/>
      <c r="C60" s="366"/>
      <c r="D60" s="366"/>
      <c r="E60" s="366"/>
      <c r="F60" s="366"/>
      <c r="G60" s="366"/>
      <c r="H60" s="366"/>
      <c r="I60" s="366"/>
      <c r="J60" s="366"/>
      <c r="K60" s="366"/>
    </row>
    <row r="61" spans="1:11" ht="19.850000000000001" customHeight="1">
      <c r="A61" s="367" t="s">
        <v>291</v>
      </c>
      <c r="B61" s="367"/>
      <c r="C61" s="367"/>
      <c r="D61" s="367"/>
      <c r="E61" s="367"/>
      <c r="F61" s="367"/>
      <c r="G61" s="367"/>
      <c r="H61" s="367"/>
      <c r="I61" s="367"/>
      <c r="J61" s="367"/>
      <c r="K61" s="367"/>
    </row>
    <row r="62" spans="1:11" ht="14.15">
      <c r="A62" s="86"/>
      <c r="B62" s="63" t="s">
        <v>13</v>
      </c>
      <c r="C62" s="86"/>
      <c r="D62" s="86"/>
      <c r="E62" s="86"/>
      <c r="F62" s="18"/>
      <c r="G62" s="18"/>
      <c r="H62" s="18"/>
      <c r="I62" s="18"/>
      <c r="J62" s="18"/>
      <c r="K62" s="18"/>
    </row>
    <row r="63" spans="1:11" ht="70.650000000000006">
      <c r="A63" s="86"/>
      <c r="B63" s="87" t="s">
        <v>267</v>
      </c>
      <c r="C63" s="49">
        <v>84.5</v>
      </c>
      <c r="D63" s="49"/>
      <c r="E63" s="49">
        <f>C63+D63</f>
        <v>84.5</v>
      </c>
      <c r="F63" s="49">
        <v>48</v>
      </c>
      <c r="G63" s="49"/>
      <c r="H63" s="49">
        <f>F63+G63</f>
        <v>48</v>
      </c>
      <c r="I63" s="49">
        <f>F63/C63*100-100</f>
        <v>-43.19526627218935</v>
      </c>
      <c r="J63" s="49"/>
      <c r="K63" s="49">
        <f>H63/E63*100-100</f>
        <v>-43.19526627218935</v>
      </c>
    </row>
    <row r="64" spans="1:11" ht="30.65" customHeight="1">
      <c r="A64" s="365" t="s">
        <v>125</v>
      </c>
      <c r="B64" s="358"/>
      <c r="C64" s="358"/>
      <c r="D64" s="358"/>
      <c r="E64" s="358"/>
      <c r="F64" s="358"/>
      <c r="G64" s="358"/>
      <c r="H64" s="358"/>
      <c r="I64" s="358"/>
      <c r="J64" s="358"/>
      <c r="K64" s="358"/>
    </row>
    <row r="65" spans="1:11" ht="15" customHeight="1">
      <c r="A65" s="367" t="s">
        <v>291</v>
      </c>
      <c r="B65" s="367"/>
      <c r="C65" s="367"/>
      <c r="D65" s="367"/>
      <c r="E65" s="367"/>
      <c r="F65" s="367"/>
      <c r="G65" s="367"/>
      <c r="H65" s="367"/>
      <c r="I65" s="367"/>
      <c r="J65" s="367"/>
      <c r="K65" s="367"/>
    </row>
    <row r="66" spans="1:11" s="16" customFormat="1" ht="14.15">
      <c r="A66" s="88" t="s">
        <v>105</v>
      </c>
      <c r="B66" s="88" t="s">
        <v>106</v>
      </c>
      <c r="C66" s="10"/>
      <c r="D66" s="10"/>
      <c r="E66" s="10"/>
      <c r="F66" s="10"/>
      <c r="G66" s="10"/>
      <c r="H66" s="10"/>
      <c r="I66" s="19"/>
      <c r="J66" s="19"/>
      <c r="K66" s="19"/>
    </row>
    <row r="67" spans="1:11">
      <c r="A67" s="252"/>
      <c r="B67" s="50" t="s">
        <v>774</v>
      </c>
      <c r="C67" s="10">
        <v>1</v>
      </c>
      <c r="D67" s="10"/>
      <c r="E67" s="10">
        <f>C67+D67</f>
        <v>1</v>
      </c>
      <c r="F67" s="10">
        <v>2</v>
      </c>
      <c r="G67" s="10"/>
      <c r="H67" s="10">
        <f t="shared" ref="H67" si="11">F67+G67</f>
        <v>2</v>
      </c>
      <c r="I67" s="49">
        <f t="shared" ref="I67" si="12">F67/C67*100-100</f>
        <v>100</v>
      </c>
      <c r="J67" s="19"/>
      <c r="K67" s="49">
        <f t="shared" ref="K67" si="13">H67/E67*100-100</f>
        <v>100</v>
      </c>
    </row>
    <row r="68" spans="1:11">
      <c r="A68" s="86"/>
      <c r="B68" s="50" t="s">
        <v>268</v>
      </c>
      <c r="C68" s="10">
        <v>84500</v>
      </c>
      <c r="D68" s="10"/>
      <c r="E68" s="10">
        <f t="shared" ref="E68" si="14">C68+D68</f>
        <v>84500</v>
      </c>
      <c r="F68" s="10"/>
      <c r="G68" s="10"/>
      <c r="H68" s="10">
        <f t="shared" ref="H68" si="15">F68+G68</f>
        <v>0</v>
      </c>
      <c r="I68" s="49">
        <f>F68/C68*100-100</f>
        <v>-100</v>
      </c>
      <c r="J68" s="19"/>
      <c r="K68" s="49">
        <f>H68/E68*100-100</f>
        <v>-100</v>
      </c>
    </row>
    <row r="69" spans="1:11" s="16" customFormat="1" ht="14.15">
      <c r="A69" s="88" t="s">
        <v>107</v>
      </c>
      <c r="B69" s="88" t="s">
        <v>108</v>
      </c>
      <c r="C69" s="24"/>
      <c r="D69" s="24"/>
      <c r="E69" s="24"/>
      <c r="F69" s="24"/>
      <c r="G69" s="24"/>
      <c r="H69" s="24"/>
      <c r="I69" s="49"/>
      <c r="J69" s="19"/>
      <c r="K69" s="49"/>
    </row>
    <row r="70" spans="1:11" ht="22.9">
      <c r="A70" s="86"/>
      <c r="B70" s="50" t="s">
        <v>775</v>
      </c>
      <c r="C70" s="10">
        <v>1</v>
      </c>
      <c r="D70" s="10"/>
      <c r="E70" s="10">
        <f>C70+D70</f>
        <v>1</v>
      </c>
      <c r="F70" s="10">
        <v>1</v>
      </c>
      <c r="G70" s="10"/>
      <c r="H70" s="10">
        <f t="shared" ref="H70" si="16">F70+G70</f>
        <v>1</v>
      </c>
      <c r="I70" s="49">
        <f t="shared" ref="I70" si="17">F70/C70*100-100</f>
        <v>0</v>
      </c>
      <c r="J70" s="19"/>
      <c r="K70" s="49">
        <f t="shared" ref="K70" si="18">H70/E70*100-100</f>
        <v>0</v>
      </c>
    </row>
    <row r="71" spans="1:11" s="16" customFormat="1" ht="14.15">
      <c r="A71" s="88" t="s">
        <v>110</v>
      </c>
      <c r="B71" s="88" t="s">
        <v>111</v>
      </c>
      <c r="C71" s="24"/>
      <c r="D71" s="24"/>
      <c r="E71" s="24"/>
      <c r="F71" s="24"/>
      <c r="G71" s="24"/>
      <c r="H71" s="24"/>
      <c r="I71" s="49"/>
      <c r="J71" s="19"/>
      <c r="K71" s="49"/>
    </row>
    <row r="72" spans="1:11">
      <c r="A72" s="86"/>
      <c r="B72" s="50" t="s">
        <v>776</v>
      </c>
      <c r="C72" s="10">
        <v>84500</v>
      </c>
      <c r="D72" s="10"/>
      <c r="E72" s="10">
        <f t="shared" ref="E72" si="19">C72+D72</f>
        <v>84500</v>
      </c>
      <c r="F72" s="10">
        <v>48000</v>
      </c>
      <c r="G72" s="10"/>
      <c r="H72" s="10">
        <f t="shared" ref="H72" si="20">F72+G72</f>
        <v>48000</v>
      </c>
      <c r="I72" s="49">
        <f t="shared" ref="I72" si="21">F72/C72*100-100</f>
        <v>-43.19526627218935</v>
      </c>
      <c r="J72" s="19"/>
      <c r="K72" s="49">
        <f t="shared" ref="K72" si="22">H72/E72*100-100</f>
        <v>-43.19526627218935</v>
      </c>
    </row>
    <row r="73" spans="1:11" ht="17.350000000000001" customHeight="1">
      <c r="A73" s="365" t="s">
        <v>124</v>
      </c>
      <c r="B73" s="365"/>
      <c r="C73" s="365"/>
      <c r="D73" s="365"/>
      <c r="E73" s="365"/>
      <c r="F73" s="365"/>
      <c r="G73" s="365"/>
      <c r="H73" s="365"/>
      <c r="I73" s="365"/>
      <c r="J73" s="365"/>
      <c r="K73" s="365"/>
    </row>
    <row r="74" spans="1:11" ht="18.7" customHeight="1">
      <c r="A74" s="367" t="s">
        <v>778</v>
      </c>
      <c r="B74" s="367"/>
      <c r="C74" s="367"/>
      <c r="D74" s="367"/>
      <c r="E74" s="367"/>
      <c r="F74" s="367"/>
      <c r="G74" s="367"/>
      <c r="H74" s="367"/>
      <c r="I74" s="367"/>
      <c r="J74" s="367"/>
      <c r="K74" s="367"/>
    </row>
    <row r="75" spans="1:11" ht="13.8" customHeight="1">
      <c r="A75" s="369" t="s">
        <v>126</v>
      </c>
      <c r="B75" s="369"/>
      <c r="C75" s="369"/>
      <c r="D75" s="369"/>
      <c r="E75" s="369"/>
      <c r="F75" s="369"/>
      <c r="G75" s="369"/>
      <c r="H75" s="369"/>
      <c r="I75" s="369"/>
      <c r="J75" s="369"/>
      <c r="K75" s="369"/>
    </row>
    <row r="76" spans="1:11" ht="18" customHeight="1">
      <c r="A76" s="354" t="s">
        <v>779</v>
      </c>
      <c r="B76" s="354"/>
      <c r="C76" s="354"/>
      <c r="D76" s="354"/>
      <c r="E76" s="354"/>
      <c r="F76" s="354"/>
      <c r="G76" s="354"/>
      <c r="H76" s="354"/>
      <c r="I76" s="354"/>
      <c r="J76" s="354"/>
      <c r="K76" s="354"/>
    </row>
    <row r="77" spans="1:11" ht="15" customHeight="1">
      <c r="A77" s="385" t="s">
        <v>165</v>
      </c>
      <c r="B77" s="361"/>
      <c r="C77" s="361"/>
      <c r="D77" s="361"/>
      <c r="E77" s="361"/>
      <c r="F77" s="361"/>
      <c r="G77" s="361"/>
      <c r="H77" s="361"/>
      <c r="I77" s="361"/>
      <c r="J77" s="361"/>
      <c r="K77" s="361"/>
    </row>
    <row r="78" spans="1:11" ht="68.650000000000006">
      <c r="A78" s="86" t="s">
        <v>44</v>
      </c>
      <c r="B78" s="86" t="s">
        <v>9</v>
      </c>
      <c r="C78" s="13" t="s">
        <v>128</v>
      </c>
      <c r="D78" s="13" t="s">
        <v>129</v>
      </c>
      <c r="E78" s="13" t="s">
        <v>130</v>
      </c>
      <c r="F78" s="13" t="s">
        <v>102</v>
      </c>
      <c r="G78" s="13" t="s">
        <v>131</v>
      </c>
      <c r="H78" s="13" t="s">
        <v>132</v>
      </c>
    </row>
    <row r="79" spans="1:11" ht="14.15">
      <c r="A79" s="86" t="s">
        <v>6</v>
      </c>
      <c r="B79" s="86" t="s">
        <v>19</v>
      </c>
      <c r="C79" s="86" t="s">
        <v>29</v>
      </c>
      <c r="D79" s="86" t="s">
        <v>38</v>
      </c>
      <c r="E79" s="86" t="s">
        <v>37</v>
      </c>
      <c r="F79" s="86" t="s">
        <v>45</v>
      </c>
      <c r="G79" s="86" t="s">
        <v>36</v>
      </c>
      <c r="H79" s="86" t="s">
        <v>46</v>
      </c>
    </row>
    <row r="80" spans="1:11" ht="14.15">
      <c r="A80" s="86" t="s">
        <v>47</v>
      </c>
      <c r="B80" s="86" t="s">
        <v>48</v>
      </c>
      <c r="C80" s="86" t="s">
        <v>12</v>
      </c>
      <c r="D80" s="12"/>
      <c r="E80" s="12"/>
      <c r="F80" s="12">
        <f>E80-D80</f>
        <v>0</v>
      </c>
      <c r="G80" s="86" t="s">
        <v>12</v>
      </c>
      <c r="H80" s="86" t="s">
        <v>12</v>
      </c>
    </row>
    <row r="81" spans="1:11" ht="14.15">
      <c r="A81" s="86"/>
      <c r="B81" s="86" t="s">
        <v>49</v>
      </c>
      <c r="C81" s="86" t="s">
        <v>12</v>
      </c>
      <c r="D81" s="12"/>
      <c r="E81" s="12"/>
      <c r="F81" s="12">
        <f t="shared" ref="F81:F82" si="23">E81-D81</f>
        <v>0</v>
      </c>
      <c r="G81" s="86" t="s">
        <v>12</v>
      </c>
      <c r="H81" s="86" t="s">
        <v>12</v>
      </c>
    </row>
    <row r="82" spans="1:11" ht="28.3">
      <c r="A82" s="86"/>
      <c r="B82" s="86" t="s">
        <v>50</v>
      </c>
      <c r="C82" s="86" t="s">
        <v>12</v>
      </c>
      <c r="D82" s="12"/>
      <c r="E82" s="12"/>
      <c r="F82" s="12">
        <f t="shared" si="23"/>
        <v>0</v>
      </c>
      <c r="G82" s="86" t="s">
        <v>12</v>
      </c>
      <c r="H82" s="86" t="s">
        <v>12</v>
      </c>
    </row>
    <row r="83" spans="1:11" ht="14.15">
      <c r="A83" s="86"/>
      <c r="B83" s="86" t="s">
        <v>51</v>
      </c>
      <c r="C83" s="86" t="s">
        <v>12</v>
      </c>
      <c r="D83" s="12"/>
      <c r="E83" s="12"/>
      <c r="F83" s="12"/>
      <c r="G83" s="86" t="s">
        <v>12</v>
      </c>
      <c r="H83" s="86" t="s">
        <v>12</v>
      </c>
    </row>
    <row r="84" spans="1:11" ht="14.15">
      <c r="A84" s="86"/>
      <c r="B84" s="86" t="s">
        <v>52</v>
      </c>
      <c r="C84" s="86" t="s">
        <v>12</v>
      </c>
      <c r="D84" s="86"/>
      <c r="E84" s="86"/>
      <c r="F84" s="86"/>
      <c r="G84" s="86" t="s">
        <v>12</v>
      </c>
      <c r="H84" s="86" t="s">
        <v>12</v>
      </c>
    </row>
    <row r="85" spans="1:11">
      <c r="A85" s="359" t="s">
        <v>177</v>
      </c>
      <c r="B85" s="357"/>
      <c r="C85" s="357"/>
      <c r="D85" s="357"/>
      <c r="E85" s="357"/>
      <c r="F85" s="357"/>
      <c r="G85" s="357"/>
      <c r="H85" s="357"/>
    </row>
    <row r="86" spans="1:11" ht="14.15">
      <c r="A86" s="86" t="s">
        <v>19</v>
      </c>
      <c r="B86" s="86" t="s">
        <v>54</v>
      </c>
      <c r="C86" s="86" t="s">
        <v>12</v>
      </c>
      <c r="D86" s="12"/>
      <c r="E86" s="12"/>
      <c r="F86" s="12">
        <f t="shared" ref="F86" si="24">E86-D86</f>
        <v>0</v>
      </c>
      <c r="G86" s="86" t="s">
        <v>12</v>
      </c>
      <c r="H86" s="86" t="s">
        <v>12</v>
      </c>
    </row>
    <row r="87" spans="1:11">
      <c r="A87" s="359" t="s">
        <v>178</v>
      </c>
      <c r="B87" s="357"/>
      <c r="C87" s="357"/>
      <c r="D87" s="357"/>
      <c r="E87" s="357"/>
      <c r="F87" s="357"/>
      <c r="G87" s="357"/>
      <c r="H87" s="357"/>
    </row>
    <row r="88" spans="1:11">
      <c r="A88" s="357" t="s">
        <v>56</v>
      </c>
      <c r="B88" s="357"/>
      <c r="C88" s="357"/>
      <c r="D88" s="357"/>
      <c r="E88" s="357"/>
      <c r="F88" s="357"/>
      <c r="G88" s="357"/>
      <c r="H88" s="357"/>
    </row>
    <row r="89" spans="1:11" ht="14.15">
      <c r="A89" s="86" t="s">
        <v>21</v>
      </c>
      <c r="B89" s="86" t="s">
        <v>57</v>
      </c>
      <c r="C89" s="86"/>
      <c r="D89" s="86"/>
      <c r="E89" s="86"/>
      <c r="F89" s="86"/>
      <c r="G89" s="86"/>
      <c r="H89" s="86"/>
    </row>
    <row r="90" spans="1:11" ht="14.15">
      <c r="A90" s="86"/>
      <c r="B90" s="86" t="s">
        <v>58</v>
      </c>
      <c r="C90" s="86"/>
      <c r="D90" s="12"/>
      <c r="E90" s="12"/>
      <c r="F90" s="12">
        <f t="shared" ref="F90" si="25">E90-D90</f>
        <v>0</v>
      </c>
      <c r="G90" s="12"/>
      <c r="H90" s="86"/>
    </row>
    <row r="91" spans="1:11" ht="14.15" thickBot="1">
      <c r="A91" s="379" t="s">
        <v>59</v>
      </c>
      <c r="B91" s="380"/>
      <c r="C91" s="380"/>
      <c r="D91" s="380"/>
      <c r="E91" s="380"/>
      <c r="F91" s="380"/>
      <c r="G91" s="380"/>
      <c r="H91" s="381"/>
    </row>
    <row r="92" spans="1:11" ht="14.15">
      <c r="A92" s="86"/>
      <c r="B92" s="87" t="s">
        <v>179</v>
      </c>
      <c r="C92" s="86"/>
      <c r="D92" s="12"/>
      <c r="E92" s="12"/>
      <c r="F92" s="12">
        <f t="shared" ref="F92" si="26">E92-D92</f>
        <v>0</v>
      </c>
      <c r="G92" s="12"/>
      <c r="H92" s="86"/>
    </row>
    <row r="93" spans="1:11" ht="14.15">
      <c r="A93" s="86"/>
      <c r="B93" s="86" t="s">
        <v>61</v>
      </c>
      <c r="C93" s="86"/>
      <c r="D93" s="86"/>
      <c r="E93" s="86"/>
      <c r="F93" s="86"/>
      <c r="G93" s="86"/>
      <c r="H93" s="86"/>
    </row>
    <row r="94" spans="1:11" ht="28.3">
      <c r="A94" s="86" t="s">
        <v>22</v>
      </c>
      <c r="B94" s="86" t="s">
        <v>62</v>
      </c>
      <c r="C94" s="86" t="s">
        <v>12</v>
      </c>
      <c r="D94" s="86"/>
      <c r="E94" s="86"/>
      <c r="F94" s="86"/>
      <c r="G94" s="86" t="s">
        <v>12</v>
      </c>
      <c r="H94" s="86" t="s">
        <v>12</v>
      </c>
    </row>
    <row r="95" spans="1:11" ht="22.9" customHeight="1">
      <c r="A95" s="378" t="s">
        <v>133</v>
      </c>
      <c r="B95" s="378"/>
      <c r="C95" s="378"/>
      <c r="D95" s="378"/>
      <c r="E95" s="378"/>
      <c r="F95" s="378"/>
      <c r="G95" s="378"/>
      <c r="H95" s="378"/>
      <c r="I95" s="378"/>
      <c r="J95" s="378"/>
      <c r="K95" s="378"/>
    </row>
    <row r="96" spans="1:11" ht="16.850000000000001" customHeight="1">
      <c r="A96" s="360" t="s">
        <v>762</v>
      </c>
      <c r="B96" s="360"/>
      <c r="C96" s="360"/>
      <c r="D96" s="360"/>
      <c r="E96" s="360"/>
      <c r="F96" s="360"/>
      <c r="G96" s="360"/>
      <c r="H96" s="360"/>
      <c r="I96" s="360"/>
      <c r="J96" s="360"/>
      <c r="K96" s="360"/>
    </row>
    <row r="97" spans="1:11" ht="18" customHeight="1">
      <c r="A97" s="360" t="s">
        <v>134</v>
      </c>
      <c r="B97" s="382"/>
      <c r="C97" s="382"/>
      <c r="D97" s="382"/>
      <c r="E97" s="382"/>
      <c r="F97" s="382"/>
      <c r="G97" s="382"/>
      <c r="H97" s="382"/>
      <c r="I97" s="382"/>
      <c r="J97" s="382"/>
      <c r="K97" s="382"/>
    </row>
    <row r="98" spans="1:11" ht="14.5" customHeight="1">
      <c r="A98" s="383" t="s">
        <v>269</v>
      </c>
      <c r="B98" s="384"/>
      <c r="C98" s="384"/>
      <c r="D98" s="384"/>
      <c r="E98" s="384"/>
      <c r="F98" s="384"/>
      <c r="G98" s="384"/>
      <c r="H98" s="384"/>
      <c r="I98" s="384"/>
      <c r="J98" s="384"/>
      <c r="K98" s="384"/>
    </row>
    <row r="99" spans="1:11" ht="14.5" customHeight="1">
      <c r="A99" s="360" t="s">
        <v>272</v>
      </c>
      <c r="B99" s="360"/>
      <c r="C99" s="360"/>
      <c r="D99" s="360"/>
      <c r="E99" s="360"/>
      <c r="F99" s="360"/>
      <c r="G99" s="360"/>
      <c r="H99" s="360"/>
      <c r="I99" s="360"/>
      <c r="J99" s="360"/>
      <c r="K99" s="360"/>
    </row>
    <row r="100" spans="1:11" ht="39.049999999999997" customHeight="1">
      <c r="A100" s="360" t="s">
        <v>271</v>
      </c>
      <c r="B100" s="360"/>
      <c r="C100" s="360"/>
      <c r="D100" s="360"/>
      <c r="E100" s="360"/>
      <c r="F100" s="360"/>
      <c r="G100" s="360"/>
      <c r="H100" s="360"/>
      <c r="I100" s="360"/>
      <c r="J100" s="360"/>
      <c r="K100" s="360"/>
    </row>
    <row r="101" spans="1:11" ht="15.65" customHeight="1">
      <c r="A101" s="360" t="s">
        <v>270</v>
      </c>
      <c r="B101" s="360"/>
      <c r="C101" s="360"/>
      <c r="D101" s="360"/>
      <c r="E101" s="360"/>
      <c r="F101" s="360"/>
      <c r="G101" s="360"/>
      <c r="H101" s="360"/>
      <c r="I101" s="360"/>
      <c r="J101" s="360"/>
      <c r="K101" s="360"/>
    </row>
    <row r="102" spans="1:11" ht="60.6" customHeight="1">
      <c r="B102" s="26" t="s">
        <v>619</v>
      </c>
      <c r="C102" s="26"/>
      <c r="D102" s="26"/>
      <c r="E102" s="376" t="s">
        <v>620</v>
      </c>
      <c r="F102" s="376"/>
      <c r="G102" s="376"/>
    </row>
  </sheetData>
  <mergeCells count="69">
    <mergeCell ref="A101:K101"/>
    <mergeCell ref="E102:G102"/>
    <mergeCell ref="A95:K95"/>
    <mergeCell ref="A96:K96"/>
    <mergeCell ref="A97:K97"/>
    <mergeCell ref="A98:K98"/>
    <mergeCell ref="A99:K99"/>
    <mergeCell ref="A100:K100"/>
    <mergeCell ref="A91:H91"/>
    <mergeCell ref="A61:K61"/>
    <mergeCell ref="A64:K64"/>
    <mergeCell ref="A65:K65"/>
    <mergeCell ref="A73:K73"/>
    <mergeCell ref="A74:K74"/>
    <mergeCell ref="A75:K75"/>
    <mergeCell ref="A76:K76"/>
    <mergeCell ref="A77:K77"/>
    <mergeCell ref="A85:H85"/>
    <mergeCell ref="A87:H87"/>
    <mergeCell ref="A88:H88"/>
    <mergeCell ref="A60:K60"/>
    <mergeCell ref="A52:K52"/>
    <mergeCell ref="A53:K53"/>
    <mergeCell ref="A54:K54"/>
    <mergeCell ref="A55:K55"/>
    <mergeCell ref="A56:K56"/>
    <mergeCell ref="A57:A58"/>
    <mergeCell ref="B57:B58"/>
    <mergeCell ref="C57:E57"/>
    <mergeCell ref="F57:H57"/>
    <mergeCell ref="I57:K57"/>
    <mergeCell ref="A48:K48"/>
    <mergeCell ref="C49:E49"/>
    <mergeCell ref="F49:H49"/>
    <mergeCell ref="I49:K49"/>
    <mergeCell ref="A51:K51"/>
    <mergeCell ref="C43:E43"/>
    <mergeCell ref="F43:H43"/>
    <mergeCell ref="I43:K43"/>
    <mergeCell ref="A45:K45"/>
    <mergeCell ref="C46:E46"/>
    <mergeCell ref="F46:H46"/>
    <mergeCell ref="I46:K46"/>
    <mergeCell ref="A17:K17"/>
    <mergeCell ref="A20:K20"/>
    <mergeCell ref="A26:E26"/>
    <mergeCell ref="A33:E33"/>
    <mergeCell ref="A39:K39"/>
    <mergeCell ref="A41:A42"/>
    <mergeCell ref="B41:B42"/>
    <mergeCell ref="C41:E41"/>
    <mergeCell ref="F41:H41"/>
    <mergeCell ref="I41:K41"/>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 right="0.7" top="0.75" bottom="0.75" header="0.3" footer="0.3"/>
  <pageSetup paperSize="9" scale="84" orientation="landscape" verticalDpi="0" r:id="rId1"/>
  <rowBreaks count="3" manualBreakCount="3">
    <brk id="25" max="16383" man="1"/>
    <brk id="55" max="16383" man="1"/>
    <brk id="82" max="16383" man="1"/>
  </rowBreaks>
</worksheet>
</file>

<file path=xl/worksheets/sheet11.xml><?xml version="1.0" encoding="utf-8"?>
<worksheet xmlns="http://schemas.openxmlformats.org/spreadsheetml/2006/main" xmlns:r="http://schemas.openxmlformats.org/officeDocument/2006/relationships">
  <dimension ref="A1:K106"/>
  <sheetViews>
    <sheetView view="pageBreakPreview" zoomScale="85" zoomScaleNormal="85" zoomScaleSheetLayoutView="85" workbookViewId="0">
      <selection activeCell="C10" sqref="C10:K10"/>
    </sheetView>
  </sheetViews>
  <sheetFormatPr defaultColWidth="34" defaultRowHeight="13.5"/>
  <cols>
    <col min="1" max="1" width="5.5" style="3" customWidth="1"/>
    <col min="2" max="2" width="34" style="3"/>
    <col min="3" max="3" width="10.625" style="3" customWidth="1"/>
    <col min="4" max="6" width="9.5" style="3" customWidth="1"/>
    <col min="7" max="7" width="9.25" style="3" customWidth="1"/>
    <col min="8" max="10" width="9.5" style="3" customWidth="1"/>
    <col min="11" max="11" width="9.375" style="3" customWidth="1"/>
    <col min="12" max="16384" width="34" style="3"/>
  </cols>
  <sheetData>
    <row r="1" spans="1:11">
      <c r="H1" s="375" t="s">
        <v>63</v>
      </c>
      <c r="I1" s="375"/>
      <c r="J1" s="375"/>
      <c r="K1" s="375"/>
    </row>
    <row r="2" spans="1:11" ht="29.45" customHeight="1">
      <c r="H2" s="375" t="s">
        <v>64</v>
      </c>
      <c r="I2" s="375"/>
      <c r="J2" s="375"/>
      <c r="K2" s="375"/>
    </row>
    <row r="3" spans="1:11" ht="18.2">
      <c r="A3" s="372" t="s">
        <v>655</v>
      </c>
      <c r="B3" s="372"/>
      <c r="C3" s="372"/>
      <c r="D3" s="372"/>
      <c r="E3" s="372"/>
      <c r="F3" s="372"/>
      <c r="G3" s="372"/>
      <c r="H3" s="372"/>
      <c r="I3" s="372"/>
      <c r="J3" s="372"/>
      <c r="K3" s="372"/>
    </row>
    <row r="4" spans="1:11" ht="17.350000000000001" customHeight="1">
      <c r="A4" s="69" t="s">
        <v>65</v>
      </c>
      <c r="B4" s="69" t="s">
        <v>66</v>
      </c>
      <c r="C4" s="69"/>
      <c r="D4" s="370" t="s">
        <v>67</v>
      </c>
      <c r="E4" s="370"/>
      <c r="F4" s="370"/>
      <c r="G4" s="370"/>
      <c r="H4" s="370"/>
      <c r="I4" s="370"/>
      <c r="J4" s="370"/>
      <c r="K4" s="370"/>
    </row>
    <row r="5" spans="1:11" ht="18" customHeight="1">
      <c r="A5" s="2"/>
      <c r="B5" s="2" t="s">
        <v>68</v>
      </c>
      <c r="C5" s="2"/>
      <c r="D5" s="371" t="s">
        <v>69</v>
      </c>
      <c r="E5" s="371"/>
      <c r="F5" s="371"/>
      <c r="G5" s="371"/>
      <c r="H5" s="371"/>
      <c r="I5" s="371"/>
      <c r="J5" s="371"/>
      <c r="K5" s="371"/>
    </row>
    <row r="6" spans="1:11" ht="17.350000000000001" customHeight="1">
      <c r="A6" s="69" t="s">
        <v>70</v>
      </c>
      <c r="B6" s="69" t="s">
        <v>71</v>
      </c>
      <c r="C6" s="69"/>
      <c r="D6" s="370" t="s">
        <v>67</v>
      </c>
      <c r="E6" s="370"/>
      <c r="F6" s="370"/>
      <c r="G6" s="370"/>
      <c r="H6" s="370"/>
      <c r="I6" s="370"/>
      <c r="J6" s="370"/>
      <c r="K6" s="370"/>
    </row>
    <row r="7" spans="1:11" ht="18" customHeight="1">
      <c r="B7" s="2" t="s">
        <v>68</v>
      </c>
      <c r="D7" s="371" t="s">
        <v>72</v>
      </c>
      <c r="E7" s="371"/>
      <c r="F7" s="371"/>
      <c r="G7" s="371"/>
      <c r="H7" s="371"/>
      <c r="I7" s="371"/>
      <c r="J7" s="371"/>
      <c r="K7" s="371"/>
    </row>
    <row r="8" spans="1:11" s="69" customFormat="1" ht="39.549999999999997" customHeight="1">
      <c r="A8" s="69" t="s">
        <v>73</v>
      </c>
      <c r="B8" s="255" t="s">
        <v>780</v>
      </c>
      <c r="D8" s="387" t="s">
        <v>781</v>
      </c>
      <c r="E8" s="387"/>
      <c r="F8" s="387"/>
      <c r="G8" s="387"/>
      <c r="H8" s="387"/>
      <c r="I8" s="387"/>
      <c r="J8" s="387"/>
      <c r="K8" s="387"/>
    </row>
    <row r="9" spans="1:11" s="2" customFormat="1" ht="18.2">
      <c r="A9" s="69"/>
      <c r="B9" s="2" t="s">
        <v>68</v>
      </c>
      <c r="C9" s="5" t="s">
        <v>77</v>
      </c>
    </row>
    <row r="10" spans="1:11" s="2" customFormat="1" ht="40.200000000000003" customHeight="1">
      <c r="A10" s="69" t="s">
        <v>78</v>
      </c>
      <c r="B10" s="69" t="s">
        <v>79</v>
      </c>
      <c r="C10" s="373" t="s">
        <v>782</v>
      </c>
      <c r="D10" s="373"/>
      <c r="E10" s="373"/>
      <c r="F10" s="373"/>
      <c r="G10" s="373"/>
      <c r="H10" s="373"/>
      <c r="I10" s="373"/>
      <c r="J10" s="373"/>
      <c r="K10" s="373"/>
    </row>
    <row r="11" spans="1:11" s="2" customFormat="1" ht="16.850000000000001" customHeight="1">
      <c r="A11" s="69" t="s">
        <v>80</v>
      </c>
      <c r="B11" s="374" t="s">
        <v>81</v>
      </c>
      <c r="C11" s="374"/>
      <c r="D11" s="374"/>
      <c r="E11" s="374"/>
      <c r="F11" s="374"/>
      <c r="G11" s="374"/>
      <c r="H11" s="374"/>
      <c r="I11" s="374"/>
      <c r="J11" s="374"/>
      <c r="K11" s="374"/>
    </row>
    <row r="12" spans="1:11" ht="18" customHeight="1">
      <c r="A12" s="362" t="s">
        <v>82</v>
      </c>
      <c r="B12" s="363"/>
      <c r="C12" s="363"/>
      <c r="D12" s="363"/>
      <c r="E12" s="363"/>
      <c r="F12" s="363"/>
      <c r="G12" s="363"/>
      <c r="H12" s="363"/>
      <c r="I12" s="363"/>
      <c r="J12" s="363"/>
      <c r="K12" s="363"/>
    </row>
    <row r="13" spans="1:11" ht="16.850000000000001" customHeight="1">
      <c r="A13" s="357" t="s">
        <v>0</v>
      </c>
      <c r="B13" s="357" t="s">
        <v>1</v>
      </c>
      <c r="C13" s="358" t="s">
        <v>2</v>
      </c>
      <c r="D13" s="358"/>
      <c r="E13" s="358"/>
      <c r="F13" s="358" t="s">
        <v>3</v>
      </c>
      <c r="G13" s="358"/>
      <c r="H13" s="358"/>
      <c r="I13" s="358" t="s">
        <v>4</v>
      </c>
      <c r="J13" s="358"/>
      <c r="K13" s="358"/>
    </row>
    <row r="14" spans="1:11" ht="21.55">
      <c r="A14" s="357"/>
      <c r="B14" s="357"/>
      <c r="C14" s="7" t="s">
        <v>85</v>
      </c>
      <c r="D14" s="7" t="s">
        <v>86</v>
      </c>
      <c r="E14" s="7" t="s">
        <v>87</v>
      </c>
      <c r="F14" s="7" t="s">
        <v>85</v>
      </c>
      <c r="G14" s="7" t="s">
        <v>88</v>
      </c>
      <c r="H14" s="7" t="s">
        <v>87</v>
      </c>
      <c r="I14" s="7" t="s">
        <v>89</v>
      </c>
      <c r="J14" s="7" t="s">
        <v>90</v>
      </c>
      <c r="K14" s="7" t="s">
        <v>87</v>
      </c>
    </row>
    <row r="15" spans="1:11" s="8" customFormat="1" ht="10.8">
      <c r="A15" s="7"/>
      <c r="B15" s="7"/>
      <c r="C15" s="7" t="s">
        <v>91</v>
      </c>
      <c r="D15" s="7" t="s">
        <v>92</v>
      </c>
      <c r="E15" s="7" t="s">
        <v>93</v>
      </c>
      <c r="F15" s="7" t="s">
        <v>94</v>
      </c>
      <c r="G15" s="7" t="s">
        <v>95</v>
      </c>
      <c r="H15" s="7" t="s">
        <v>96</v>
      </c>
      <c r="I15" s="7" t="s">
        <v>97</v>
      </c>
      <c r="J15" s="7" t="s">
        <v>98</v>
      </c>
      <c r="K15" s="7" t="s">
        <v>99</v>
      </c>
    </row>
    <row r="16" spans="1:11" s="5" customFormat="1" ht="14.15">
      <c r="A16" s="66" t="s">
        <v>6</v>
      </c>
      <c r="B16" s="68" t="s">
        <v>161</v>
      </c>
      <c r="C16" s="10">
        <v>400</v>
      </c>
      <c r="D16" s="10"/>
      <c r="E16" s="10">
        <f>C16+D16</f>
        <v>400</v>
      </c>
      <c r="F16" s="10">
        <v>397.1</v>
      </c>
      <c r="G16" s="10"/>
      <c r="H16" s="10">
        <f>F16+G16</f>
        <v>397.1</v>
      </c>
      <c r="I16" s="10">
        <f>C16-F16</f>
        <v>2.8999999999999773</v>
      </c>
      <c r="J16" s="10">
        <f>D16-G16</f>
        <v>0</v>
      </c>
      <c r="K16" s="10">
        <f>I16+J16</f>
        <v>2.8999999999999773</v>
      </c>
    </row>
    <row r="17" spans="1:11" ht="50.5" customHeight="1">
      <c r="A17" s="362" t="s">
        <v>783</v>
      </c>
      <c r="B17" s="363"/>
      <c r="C17" s="363"/>
      <c r="D17" s="363"/>
      <c r="E17" s="363"/>
      <c r="F17" s="363"/>
      <c r="G17" s="363"/>
      <c r="H17" s="363"/>
      <c r="I17" s="363"/>
      <c r="J17" s="363"/>
      <c r="K17" s="363"/>
    </row>
    <row r="18" spans="1:11" ht="15.5">
      <c r="A18" s="65"/>
      <c r="B18" s="65" t="s">
        <v>7</v>
      </c>
      <c r="C18" s="65"/>
      <c r="D18" s="65"/>
      <c r="E18" s="65"/>
      <c r="F18" s="65"/>
      <c r="G18" s="65"/>
      <c r="H18" s="65"/>
      <c r="I18" s="65"/>
      <c r="J18" s="65"/>
      <c r="K18" s="65"/>
    </row>
    <row r="19" spans="1:11" ht="65.45" customHeight="1">
      <c r="A19" s="66">
        <v>1</v>
      </c>
      <c r="B19" s="254" t="s">
        <v>784</v>
      </c>
      <c r="C19" s="10">
        <v>400</v>
      </c>
      <c r="D19" s="10"/>
      <c r="E19" s="10">
        <f>C19+D19</f>
        <v>400</v>
      </c>
      <c r="F19" s="10">
        <v>397.1</v>
      </c>
      <c r="G19" s="48"/>
      <c r="H19" s="49">
        <f t="shared" ref="H19" si="0">F19+G19</f>
        <v>397.1</v>
      </c>
      <c r="I19" s="49">
        <f t="shared" ref="I19:J19" si="1">C19-F19</f>
        <v>2.8999999999999773</v>
      </c>
      <c r="J19" s="49">
        <f t="shared" si="1"/>
        <v>0</v>
      </c>
      <c r="K19" s="49">
        <f t="shared" ref="K19" si="2">I19+J19</f>
        <v>2.8999999999999773</v>
      </c>
    </row>
    <row r="20" spans="1:11" ht="21.55" customHeight="1">
      <c r="A20" s="362" t="s">
        <v>103</v>
      </c>
      <c r="B20" s="363"/>
      <c r="C20" s="363"/>
      <c r="D20" s="363"/>
      <c r="E20" s="363"/>
      <c r="F20" s="363"/>
      <c r="G20" s="363"/>
      <c r="H20" s="363"/>
      <c r="I20" s="363"/>
      <c r="J20" s="363"/>
      <c r="K20" s="363"/>
    </row>
    <row r="21" spans="1:11" ht="34.35">
      <c r="A21" s="65" t="s">
        <v>8</v>
      </c>
      <c r="B21" s="65" t="s">
        <v>9</v>
      </c>
      <c r="C21" s="13" t="s">
        <v>100</v>
      </c>
      <c r="D21" s="13" t="s">
        <v>101</v>
      </c>
      <c r="E21" s="13" t="s">
        <v>102</v>
      </c>
    </row>
    <row r="22" spans="1:11" ht="14.15">
      <c r="A22" s="65" t="s">
        <v>6</v>
      </c>
      <c r="B22" s="65" t="s">
        <v>11</v>
      </c>
      <c r="C22" s="65" t="s">
        <v>12</v>
      </c>
      <c r="D22" s="65"/>
      <c r="E22" s="65" t="s">
        <v>12</v>
      </c>
    </row>
    <row r="23" spans="1:11" ht="14.15">
      <c r="A23" s="65"/>
      <c r="B23" s="65" t="s">
        <v>13</v>
      </c>
      <c r="C23" s="65"/>
      <c r="D23" s="65"/>
      <c r="E23" s="65"/>
    </row>
    <row r="24" spans="1:11" ht="14.15">
      <c r="A24" s="65" t="s">
        <v>14</v>
      </c>
      <c r="B24" s="65" t="s">
        <v>15</v>
      </c>
      <c r="C24" s="65" t="s">
        <v>12</v>
      </c>
      <c r="D24" s="65"/>
      <c r="E24" s="65" t="s">
        <v>12</v>
      </c>
    </row>
    <row r="25" spans="1:11" ht="14.15">
      <c r="A25" s="65" t="s">
        <v>16</v>
      </c>
      <c r="B25" s="65" t="s">
        <v>17</v>
      </c>
      <c r="C25" s="65" t="s">
        <v>12</v>
      </c>
      <c r="D25" s="65"/>
      <c r="E25" s="65" t="s">
        <v>12</v>
      </c>
    </row>
    <row r="26" spans="1:11">
      <c r="A26" s="357" t="s">
        <v>18</v>
      </c>
      <c r="B26" s="357"/>
      <c r="C26" s="357"/>
      <c r="D26" s="357"/>
      <c r="E26" s="357"/>
    </row>
    <row r="27" spans="1:11" ht="14.15">
      <c r="A27" s="65" t="s">
        <v>19</v>
      </c>
      <c r="B27" s="65" t="s">
        <v>20</v>
      </c>
      <c r="C27" s="10">
        <v>400</v>
      </c>
      <c r="D27" s="10">
        <v>397.1</v>
      </c>
      <c r="E27" s="10">
        <f t="shared" ref="E27" si="3">SUM(E29:E32)</f>
        <v>2.8999999999999773</v>
      </c>
    </row>
    <row r="28" spans="1:11" ht="14.15">
      <c r="A28" s="65"/>
      <c r="B28" s="65" t="s">
        <v>13</v>
      </c>
      <c r="C28" s="10"/>
      <c r="D28" s="10"/>
      <c r="E28" s="10"/>
    </row>
    <row r="29" spans="1:11" ht="14.15">
      <c r="A29" s="65" t="s">
        <v>21</v>
      </c>
      <c r="B29" s="65" t="s">
        <v>15</v>
      </c>
      <c r="C29" s="10"/>
      <c r="D29" s="10"/>
      <c r="E29" s="10">
        <f>C29-D29</f>
        <v>0</v>
      </c>
    </row>
    <row r="30" spans="1:11" ht="14.15">
      <c r="A30" s="65" t="s">
        <v>22</v>
      </c>
      <c r="B30" s="65" t="s">
        <v>23</v>
      </c>
      <c r="C30" s="10"/>
      <c r="D30" s="10"/>
      <c r="E30" s="10">
        <f t="shared" ref="E30:E32" si="4">C30-D30</f>
        <v>0</v>
      </c>
    </row>
    <row r="31" spans="1:11" ht="14.15">
      <c r="A31" s="65" t="s">
        <v>24</v>
      </c>
      <c r="B31" s="65" t="s">
        <v>25</v>
      </c>
      <c r="C31" s="10"/>
      <c r="D31" s="10"/>
      <c r="E31" s="10">
        <f t="shared" si="4"/>
        <v>0</v>
      </c>
    </row>
    <row r="32" spans="1:11" ht="14.15">
      <c r="A32" s="65" t="s">
        <v>26</v>
      </c>
      <c r="B32" s="65" t="s">
        <v>27</v>
      </c>
      <c r="C32" s="10">
        <v>400</v>
      </c>
      <c r="D32" s="10">
        <v>397.1</v>
      </c>
      <c r="E32" s="10">
        <f t="shared" si="4"/>
        <v>2.8999999999999773</v>
      </c>
    </row>
    <row r="33" spans="1:11" ht="31.8" customHeight="1">
      <c r="A33" s="359" t="s">
        <v>785</v>
      </c>
      <c r="B33" s="357"/>
      <c r="C33" s="357"/>
      <c r="D33" s="357"/>
      <c r="E33" s="357"/>
    </row>
    <row r="34" spans="1:11" ht="14.15">
      <c r="A34" s="65" t="s">
        <v>29</v>
      </c>
      <c r="B34" s="65" t="s">
        <v>30</v>
      </c>
      <c r="C34" s="65" t="s">
        <v>12</v>
      </c>
      <c r="D34" s="65"/>
      <c r="E34" s="65"/>
    </row>
    <row r="35" spans="1:11" ht="14.15">
      <c r="A35" s="65"/>
      <c r="B35" s="65" t="s">
        <v>13</v>
      </c>
      <c r="C35" s="65"/>
      <c r="D35" s="65"/>
      <c r="E35" s="65"/>
    </row>
    <row r="36" spans="1:11" ht="14.15">
      <c r="A36" s="65" t="s">
        <v>31</v>
      </c>
      <c r="B36" s="65" t="s">
        <v>15</v>
      </c>
      <c r="C36" s="65" t="s">
        <v>12</v>
      </c>
      <c r="D36" s="65"/>
      <c r="E36" s="65"/>
    </row>
    <row r="37" spans="1:11" ht="14.15">
      <c r="A37" s="65" t="s">
        <v>32</v>
      </c>
      <c r="B37" s="65" t="s">
        <v>27</v>
      </c>
      <c r="C37" s="65" t="s">
        <v>12</v>
      </c>
      <c r="D37" s="65"/>
      <c r="E37" s="65"/>
    </row>
    <row r="39" spans="1:11" ht="16.149999999999999" customHeight="1">
      <c r="A39" s="362" t="s">
        <v>104</v>
      </c>
      <c r="B39" s="363"/>
      <c r="C39" s="363"/>
      <c r="D39" s="363"/>
      <c r="E39" s="363"/>
      <c r="F39" s="363"/>
      <c r="G39" s="363"/>
      <c r="H39" s="363"/>
      <c r="I39" s="363"/>
      <c r="J39" s="363"/>
      <c r="K39" s="363"/>
    </row>
    <row r="41" spans="1:11">
      <c r="A41" s="357" t="s">
        <v>8</v>
      </c>
      <c r="B41" s="357" t="s">
        <v>9</v>
      </c>
      <c r="C41" s="357" t="s">
        <v>33</v>
      </c>
      <c r="D41" s="357"/>
      <c r="E41" s="357"/>
      <c r="F41" s="357" t="s">
        <v>34</v>
      </c>
      <c r="G41" s="357"/>
      <c r="H41" s="357"/>
      <c r="I41" s="357" t="s">
        <v>10</v>
      </c>
      <c r="J41" s="357"/>
      <c r="K41" s="357"/>
    </row>
    <row r="42" spans="1:11" ht="22.9" customHeight="1">
      <c r="A42" s="357"/>
      <c r="B42" s="357"/>
      <c r="C42" s="7" t="s">
        <v>311</v>
      </c>
      <c r="D42" s="7" t="s">
        <v>153</v>
      </c>
      <c r="E42" s="7" t="s">
        <v>87</v>
      </c>
      <c r="F42" s="7" t="s">
        <v>311</v>
      </c>
      <c r="G42" s="7" t="s">
        <v>153</v>
      </c>
      <c r="H42" s="7" t="s">
        <v>87</v>
      </c>
      <c r="I42" s="7" t="s">
        <v>311</v>
      </c>
      <c r="J42" s="7" t="s">
        <v>153</v>
      </c>
      <c r="K42" s="7" t="s">
        <v>87</v>
      </c>
    </row>
    <row r="43" spans="1:11" s="16" customFormat="1" ht="14.15">
      <c r="A43" s="64" t="s">
        <v>105</v>
      </c>
      <c r="B43" s="64" t="s">
        <v>106</v>
      </c>
      <c r="C43" s="352"/>
      <c r="D43" s="352"/>
      <c r="E43" s="352"/>
      <c r="F43" s="352"/>
      <c r="G43" s="352"/>
      <c r="H43" s="352"/>
      <c r="I43" s="352"/>
      <c r="J43" s="352"/>
      <c r="K43" s="352"/>
    </row>
    <row r="44" spans="1:11">
      <c r="A44" s="65"/>
      <c r="B44" s="50" t="s">
        <v>235</v>
      </c>
      <c r="C44" s="10"/>
      <c r="D44" s="10">
        <v>400000</v>
      </c>
      <c r="E44" s="10">
        <f t="shared" ref="E44" si="5">C44+D44</f>
        <v>400000</v>
      </c>
      <c r="F44" s="10"/>
      <c r="G44" s="10">
        <v>397100</v>
      </c>
      <c r="H44" s="10">
        <f t="shared" ref="H44" si="6">F44+G44</f>
        <v>397100</v>
      </c>
      <c r="I44" s="10">
        <f t="shared" ref="I44:J44" si="7">F44-C44</f>
        <v>0</v>
      </c>
      <c r="J44" s="10">
        <f t="shared" si="7"/>
        <v>-2900</v>
      </c>
      <c r="K44" s="10">
        <f t="shared" ref="K44" si="8">I44+J44</f>
        <v>-2900</v>
      </c>
    </row>
    <row r="45" spans="1:11" ht="19.2" customHeight="1">
      <c r="A45" s="353" t="s">
        <v>237</v>
      </c>
      <c r="B45" s="352"/>
      <c r="C45" s="352"/>
      <c r="D45" s="352"/>
      <c r="E45" s="352"/>
      <c r="F45" s="352"/>
      <c r="G45" s="352"/>
      <c r="H45" s="352"/>
      <c r="I45" s="352"/>
      <c r="J45" s="352"/>
      <c r="K45" s="352"/>
    </row>
    <row r="46" spans="1:11" s="16" customFormat="1" ht="14.15">
      <c r="A46" s="64" t="s">
        <v>107</v>
      </c>
      <c r="B46" s="64" t="s">
        <v>108</v>
      </c>
      <c r="C46" s="352"/>
      <c r="D46" s="352"/>
      <c r="E46" s="352"/>
      <c r="F46" s="352"/>
      <c r="G46" s="352"/>
      <c r="H46" s="352"/>
      <c r="I46" s="352"/>
      <c r="J46" s="352"/>
      <c r="K46" s="352"/>
    </row>
    <row r="47" spans="1:11">
      <c r="A47" s="65"/>
      <c r="B47" s="50" t="s">
        <v>786</v>
      </c>
      <c r="C47" s="10"/>
      <c r="D47" s="10">
        <v>1</v>
      </c>
      <c r="E47" s="10">
        <f>C47+D47</f>
        <v>1</v>
      </c>
      <c r="F47" s="10"/>
      <c r="G47" s="10">
        <v>1</v>
      </c>
      <c r="H47" s="10">
        <f>F47+G47</f>
        <v>1</v>
      </c>
      <c r="I47" s="10">
        <f>F47-C47</f>
        <v>0</v>
      </c>
      <c r="J47" s="10">
        <f>G47-D47</f>
        <v>0</v>
      </c>
      <c r="K47" s="10">
        <f>I47+J47</f>
        <v>0</v>
      </c>
    </row>
    <row r="48" spans="1:11" ht="15" customHeight="1">
      <c r="A48" s="359" t="s">
        <v>194</v>
      </c>
      <c r="B48" s="357"/>
      <c r="C48" s="357"/>
      <c r="D48" s="357"/>
      <c r="E48" s="357"/>
      <c r="F48" s="357"/>
      <c r="G48" s="357"/>
      <c r="H48" s="357"/>
      <c r="I48" s="357"/>
      <c r="J48" s="357"/>
      <c r="K48" s="357"/>
    </row>
    <row r="49" spans="1:11" s="16" customFormat="1" ht="14.15">
      <c r="A49" s="250" t="s">
        <v>110</v>
      </c>
      <c r="B49" s="250" t="s">
        <v>111</v>
      </c>
      <c r="C49" s="352"/>
      <c r="D49" s="352"/>
      <c r="E49" s="352"/>
      <c r="F49" s="352"/>
      <c r="G49" s="352"/>
      <c r="H49" s="352"/>
      <c r="I49" s="352"/>
      <c r="J49" s="352"/>
      <c r="K49" s="352"/>
    </row>
    <row r="50" spans="1:11" ht="22.9">
      <c r="A50" s="252"/>
      <c r="B50" s="50" t="s">
        <v>787</v>
      </c>
      <c r="C50" s="10"/>
      <c r="D50" s="10">
        <v>400000</v>
      </c>
      <c r="E50" s="10">
        <f t="shared" ref="E50" si="9">C50+D50</f>
        <v>400000</v>
      </c>
      <c r="F50" s="10"/>
      <c r="G50" s="10">
        <v>397100</v>
      </c>
      <c r="H50" s="10">
        <f t="shared" ref="H50" si="10">F50+G50</f>
        <v>397100</v>
      </c>
      <c r="I50" s="10">
        <f t="shared" ref="I50" si="11">F50-C50</f>
        <v>0</v>
      </c>
      <c r="J50" s="10">
        <f t="shared" ref="J50" si="12">G50-D50</f>
        <v>-2900</v>
      </c>
      <c r="K50" s="10">
        <f t="shared" ref="K50" si="13">I50+J50</f>
        <v>-2900</v>
      </c>
    </row>
    <row r="51" spans="1:11" ht="28.8" customHeight="1">
      <c r="A51" s="353" t="s">
        <v>788</v>
      </c>
      <c r="B51" s="357"/>
      <c r="C51" s="357"/>
      <c r="D51" s="357"/>
      <c r="E51" s="357"/>
      <c r="F51" s="357"/>
      <c r="G51" s="357"/>
      <c r="H51" s="357"/>
      <c r="I51" s="357"/>
      <c r="J51" s="357"/>
      <c r="K51" s="357"/>
    </row>
    <row r="52" spans="1:11" s="16" customFormat="1" ht="14.15">
      <c r="A52" s="64">
        <v>4</v>
      </c>
      <c r="B52" s="251" t="s">
        <v>199</v>
      </c>
      <c r="C52" s="352"/>
      <c r="D52" s="352"/>
      <c r="E52" s="352"/>
      <c r="F52" s="352"/>
      <c r="G52" s="352"/>
      <c r="H52" s="352"/>
      <c r="I52" s="352"/>
      <c r="J52" s="352"/>
      <c r="K52" s="352"/>
    </row>
    <row r="53" spans="1:11">
      <c r="A53" s="65"/>
      <c r="B53" s="50" t="s">
        <v>789</v>
      </c>
      <c r="C53" s="10"/>
      <c r="D53" s="10">
        <v>100</v>
      </c>
      <c r="E53" s="10">
        <f t="shared" ref="E53" si="14">C53+D53</f>
        <v>100</v>
      </c>
      <c r="F53" s="10"/>
      <c r="G53" s="10">
        <v>99.3</v>
      </c>
      <c r="H53" s="10">
        <f t="shared" ref="H53" si="15">F53+G53</f>
        <v>99.3</v>
      </c>
      <c r="I53" s="10">
        <f t="shared" ref="I53:J53" si="16">F53-C53</f>
        <v>0</v>
      </c>
      <c r="J53" s="10">
        <f t="shared" si="16"/>
        <v>-0.70000000000000284</v>
      </c>
      <c r="K53" s="10">
        <f t="shared" ref="K53" si="17">I53+J53</f>
        <v>-0.70000000000000284</v>
      </c>
    </row>
    <row r="54" spans="1:11" ht="39.049999999999997" customHeight="1">
      <c r="A54" s="353" t="s">
        <v>790</v>
      </c>
      <c r="B54" s="357"/>
      <c r="C54" s="357"/>
      <c r="D54" s="357"/>
      <c r="E54" s="357"/>
      <c r="F54" s="357"/>
      <c r="G54" s="357"/>
      <c r="H54" s="357"/>
      <c r="I54" s="357"/>
      <c r="J54" s="357"/>
      <c r="K54" s="357"/>
    </row>
    <row r="55" spans="1:11" ht="33" customHeight="1">
      <c r="A55" s="355" t="s">
        <v>119</v>
      </c>
      <c r="B55" s="356"/>
      <c r="C55" s="356"/>
      <c r="D55" s="356"/>
      <c r="E55" s="356"/>
      <c r="F55" s="356"/>
      <c r="G55" s="356"/>
      <c r="H55" s="356"/>
      <c r="I55" s="356"/>
      <c r="J55" s="356"/>
      <c r="K55" s="356"/>
    </row>
    <row r="56" spans="1:11" ht="41.05" customHeight="1">
      <c r="A56" s="354" t="s">
        <v>791</v>
      </c>
      <c r="B56" s="354"/>
      <c r="C56" s="354"/>
      <c r="D56" s="354"/>
      <c r="E56" s="354"/>
      <c r="F56" s="354"/>
      <c r="G56" s="354"/>
      <c r="H56" s="354"/>
      <c r="I56" s="354"/>
      <c r="J56" s="354"/>
      <c r="K56" s="354"/>
    </row>
    <row r="57" spans="1:11" ht="13.15" customHeight="1">
      <c r="A57" s="377" t="s">
        <v>120</v>
      </c>
      <c r="B57" s="377"/>
      <c r="C57" s="377"/>
      <c r="D57" s="377"/>
      <c r="E57" s="377"/>
      <c r="F57" s="377"/>
      <c r="G57" s="377"/>
      <c r="H57" s="377"/>
      <c r="I57" s="377"/>
      <c r="J57" s="377"/>
      <c r="K57" s="377"/>
    </row>
    <row r="58" spans="1:11" ht="18" customHeight="1">
      <c r="A58" s="354" t="s">
        <v>238</v>
      </c>
      <c r="B58" s="354"/>
      <c r="C58" s="354"/>
      <c r="D58" s="354"/>
      <c r="E58" s="354"/>
      <c r="F58" s="354"/>
      <c r="G58" s="354"/>
      <c r="H58" s="354"/>
      <c r="I58" s="354"/>
      <c r="J58" s="354"/>
      <c r="K58" s="354"/>
    </row>
    <row r="59" spans="1:11" ht="17.350000000000001" customHeight="1">
      <c r="A59" s="361" t="s">
        <v>39</v>
      </c>
      <c r="B59" s="361"/>
      <c r="C59" s="361"/>
      <c r="D59" s="361"/>
      <c r="E59" s="361"/>
      <c r="F59" s="361"/>
      <c r="G59" s="361"/>
      <c r="H59" s="361"/>
      <c r="I59" s="361"/>
      <c r="J59" s="361"/>
      <c r="K59" s="361"/>
    </row>
    <row r="60" spans="1:11" ht="28.3" customHeight="1">
      <c r="A60" s="357" t="s">
        <v>8</v>
      </c>
      <c r="B60" s="357" t="s">
        <v>9</v>
      </c>
      <c r="C60" s="358" t="s">
        <v>40</v>
      </c>
      <c r="D60" s="358"/>
      <c r="E60" s="358"/>
      <c r="F60" s="358" t="s">
        <v>41</v>
      </c>
      <c r="G60" s="358"/>
      <c r="H60" s="358"/>
      <c r="I60" s="364" t="s">
        <v>122</v>
      </c>
      <c r="J60" s="358"/>
      <c r="K60" s="358"/>
    </row>
    <row r="61" spans="1:11" s="8" customFormat="1" ht="20.350000000000001" customHeight="1">
      <c r="A61" s="357"/>
      <c r="B61" s="357"/>
      <c r="C61" s="7" t="s">
        <v>85</v>
      </c>
      <c r="D61" s="7" t="s">
        <v>86</v>
      </c>
      <c r="E61" s="7" t="s">
        <v>87</v>
      </c>
      <c r="F61" s="7" t="s">
        <v>85</v>
      </c>
      <c r="G61" s="7" t="s">
        <v>86</v>
      </c>
      <c r="H61" s="7" t="s">
        <v>87</v>
      </c>
      <c r="I61" s="7" t="s">
        <v>85</v>
      </c>
      <c r="J61" s="7" t="s">
        <v>86</v>
      </c>
      <c r="K61" s="7" t="s">
        <v>87</v>
      </c>
    </row>
    <row r="62" spans="1:11" ht="14.15">
      <c r="A62" s="65"/>
      <c r="B62" s="65" t="s">
        <v>42</v>
      </c>
      <c r="C62" s="49"/>
      <c r="D62" s="49"/>
      <c r="E62" s="49">
        <f>C62+D62</f>
        <v>0</v>
      </c>
      <c r="F62" s="49">
        <f>F16</f>
        <v>397.1</v>
      </c>
      <c r="G62" s="49">
        <f>G16</f>
        <v>0</v>
      </c>
      <c r="H62" s="49">
        <f>F62+G62</f>
        <v>397.1</v>
      </c>
      <c r="I62" s="49"/>
      <c r="J62" s="49"/>
      <c r="K62" s="49"/>
    </row>
    <row r="63" spans="1:11" ht="28.8" customHeight="1">
      <c r="A63" s="366" t="s">
        <v>123</v>
      </c>
      <c r="B63" s="366"/>
      <c r="C63" s="366"/>
      <c r="D63" s="366"/>
      <c r="E63" s="366"/>
      <c r="F63" s="366"/>
      <c r="G63" s="366"/>
      <c r="H63" s="366"/>
      <c r="I63" s="366"/>
      <c r="J63" s="366"/>
      <c r="K63" s="366"/>
    </row>
    <row r="64" spans="1:11" ht="21.05" customHeight="1">
      <c r="A64" s="367" t="s">
        <v>792</v>
      </c>
      <c r="B64" s="367"/>
      <c r="C64" s="367"/>
      <c r="D64" s="367"/>
      <c r="E64" s="367"/>
      <c r="F64" s="367"/>
      <c r="G64" s="367"/>
      <c r="H64" s="367"/>
      <c r="I64" s="367"/>
      <c r="J64" s="367"/>
      <c r="K64" s="367"/>
    </row>
    <row r="65" spans="1:11" ht="14.15">
      <c r="A65" s="65"/>
      <c r="B65" s="63" t="s">
        <v>13</v>
      </c>
      <c r="C65" s="65"/>
      <c r="D65" s="65"/>
      <c r="E65" s="65"/>
      <c r="F65" s="18"/>
      <c r="G65" s="18"/>
      <c r="H65" s="18"/>
      <c r="I65" s="18"/>
      <c r="J65" s="18"/>
      <c r="K65" s="18"/>
    </row>
    <row r="66" spans="1:11" ht="42.4">
      <c r="A66" s="65"/>
      <c r="B66" s="254" t="s">
        <v>784</v>
      </c>
      <c r="C66" s="46"/>
      <c r="D66" s="46"/>
      <c r="E66" s="47">
        <f t="shared" ref="E66" si="18">C66+D66</f>
        <v>0</v>
      </c>
      <c r="F66" s="48">
        <v>397.1</v>
      </c>
      <c r="G66" s="47"/>
      <c r="H66" s="47">
        <f t="shared" ref="H66" si="19">F66+G66</f>
        <v>397.1</v>
      </c>
      <c r="I66" s="47"/>
      <c r="J66" s="47"/>
      <c r="K66" s="47"/>
    </row>
    <row r="67" spans="1:11" ht="30.65" customHeight="1">
      <c r="A67" s="365" t="s">
        <v>125</v>
      </c>
      <c r="B67" s="358"/>
      <c r="C67" s="358"/>
      <c r="D67" s="358"/>
      <c r="E67" s="358"/>
      <c r="F67" s="358"/>
      <c r="G67" s="358"/>
      <c r="H67" s="358"/>
      <c r="I67" s="358"/>
      <c r="J67" s="358"/>
      <c r="K67" s="358"/>
    </row>
    <row r="68" spans="1:11" ht="15" customHeight="1">
      <c r="A68" s="368" t="s">
        <v>239</v>
      </c>
      <c r="B68" s="368"/>
      <c r="C68" s="368"/>
      <c r="D68" s="368"/>
      <c r="E68" s="368"/>
      <c r="F68" s="368"/>
      <c r="G68" s="368"/>
      <c r="H68" s="368"/>
      <c r="I68" s="368"/>
      <c r="J68" s="368"/>
      <c r="K68" s="368"/>
    </row>
    <row r="69" spans="1:11" s="16" customFormat="1" ht="14.15">
      <c r="A69" s="64" t="s">
        <v>105</v>
      </c>
      <c r="B69" s="64" t="s">
        <v>106</v>
      </c>
      <c r="C69" s="10"/>
      <c r="D69" s="10"/>
      <c r="E69" s="10"/>
      <c r="F69" s="10"/>
      <c r="G69" s="10"/>
      <c r="H69" s="10"/>
      <c r="I69" s="19"/>
      <c r="J69" s="19"/>
      <c r="K69" s="19"/>
    </row>
    <row r="70" spans="1:11">
      <c r="A70" s="65"/>
      <c r="B70" s="50" t="str">
        <f>B44</f>
        <v>обсяг видатків</v>
      </c>
      <c r="C70" s="10"/>
      <c r="D70" s="10"/>
      <c r="E70" s="10">
        <f t="shared" ref="E70" si="20">C70+D70</f>
        <v>0</v>
      </c>
      <c r="F70" s="10"/>
      <c r="G70" s="10">
        <v>397100</v>
      </c>
      <c r="H70" s="10">
        <f t="shared" ref="H70" si="21">F70+G70</f>
        <v>397100</v>
      </c>
      <c r="I70" s="19"/>
      <c r="J70" s="19"/>
      <c r="K70" s="19"/>
    </row>
    <row r="71" spans="1:11" s="16" customFormat="1" ht="14.15">
      <c r="A71" s="64" t="s">
        <v>107</v>
      </c>
      <c r="B71" s="64" t="s">
        <v>108</v>
      </c>
      <c r="C71" s="24"/>
      <c r="D71" s="24"/>
      <c r="E71" s="24"/>
      <c r="F71" s="24"/>
      <c r="G71" s="24"/>
      <c r="H71" s="24"/>
      <c r="I71" s="19"/>
      <c r="J71" s="19"/>
      <c r="K71" s="19"/>
    </row>
    <row r="72" spans="1:11">
      <c r="A72" s="65"/>
      <c r="B72" s="50" t="str">
        <f>B47</f>
        <v>кількість придбаного житла</v>
      </c>
      <c r="C72" s="10"/>
      <c r="D72" s="10"/>
      <c r="E72" s="10">
        <f t="shared" ref="E72" si="22">C72+D72</f>
        <v>0</v>
      </c>
      <c r="F72" s="10"/>
      <c r="G72" s="10">
        <v>1</v>
      </c>
      <c r="H72" s="10">
        <f t="shared" ref="H72" si="23">F72+G72</f>
        <v>1</v>
      </c>
      <c r="I72" s="19"/>
      <c r="J72" s="19"/>
      <c r="K72" s="19"/>
    </row>
    <row r="73" spans="1:11" s="16" customFormat="1" ht="14.15">
      <c r="A73" s="64" t="s">
        <v>110</v>
      </c>
      <c r="B73" s="64" t="s">
        <v>111</v>
      </c>
      <c r="C73" s="24"/>
      <c r="D73" s="24"/>
      <c r="E73" s="24"/>
      <c r="F73" s="24"/>
      <c r="G73" s="24"/>
      <c r="H73" s="24"/>
      <c r="I73" s="25"/>
      <c r="J73" s="19"/>
      <c r="K73" s="19"/>
    </row>
    <row r="74" spans="1:11" ht="22.9">
      <c r="A74" s="65"/>
      <c r="B74" s="50" t="str">
        <f>B50</f>
        <v>середня сума видатків на придбання однієї квартири</v>
      </c>
      <c r="C74" s="10"/>
      <c r="D74" s="10"/>
      <c r="E74" s="10">
        <f t="shared" ref="E74" si="24">C74+D74</f>
        <v>0</v>
      </c>
      <c r="F74" s="10"/>
      <c r="G74" s="10">
        <v>397100</v>
      </c>
      <c r="H74" s="10">
        <f t="shared" ref="H74" si="25">F74+G74</f>
        <v>397100</v>
      </c>
      <c r="I74" s="19"/>
      <c r="J74" s="19"/>
      <c r="K74" s="19"/>
    </row>
    <row r="75" spans="1:11" s="16" customFormat="1" ht="14.15">
      <c r="A75" s="250">
        <v>4</v>
      </c>
      <c r="B75" s="251" t="s">
        <v>199</v>
      </c>
      <c r="C75" s="24"/>
      <c r="D75" s="24"/>
      <c r="E75" s="24"/>
      <c r="F75" s="24"/>
      <c r="G75" s="24"/>
      <c r="H75" s="24"/>
      <c r="I75" s="25"/>
      <c r="J75" s="19"/>
      <c r="K75" s="19"/>
    </row>
    <row r="76" spans="1:11">
      <c r="A76" s="65"/>
      <c r="B76" s="50" t="str">
        <f>B53</f>
        <v>рівень виконання завдання</v>
      </c>
      <c r="C76" s="10"/>
      <c r="D76" s="10"/>
      <c r="E76" s="10">
        <f>C76+D76</f>
        <v>0</v>
      </c>
      <c r="F76" s="10"/>
      <c r="G76" s="10">
        <v>99.3</v>
      </c>
      <c r="H76" s="10">
        <f>F76+G76</f>
        <v>99.3</v>
      </c>
      <c r="I76" s="19"/>
      <c r="J76" s="19"/>
      <c r="K76" s="19"/>
    </row>
    <row r="77" spans="1:11" ht="17.350000000000001" customHeight="1">
      <c r="A77" s="365" t="s">
        <v>124</v>
      </c>
      <c r="B77" s="365"/>
      <c r="C77" s="365"/>
      <c r="D77" s="365"/>
      <c r="E77" s="365"/>
      <c r="F77" s="365"/>
      <c r="G77" s="365"/>
      <c r="H77" s="365"/>
      <c r="I77" s="365"/>
      <c r="J77" s="365"/>
      <c r="K77" s="365"/>
    </row>
    <row r="78" spans="1:11" ht="13.8" customHeight="1">
      <c r="A78" s="368" t="s">
        <v>793</v>
      </c>
      <c r="B78" s="368"/>
      <c r="C78" s="368"/>
      <c r="D78" s="368"/>
      <c r="E78" s="368"/>
      <c r="F78" s="368"/>
      <c r="G78" s="368"/>
      <c r="H78" s="368"/>
      <c r="I78" s="368"/>
      <c r="J78" s="368"/>
      <c r="K78" s="368"/>
    </row>
    <row r="79" spans="1:11" ht="13.8" customHeight="1">
      <c r="A79" s="369" t="s">
        <v>126</v>
      </c>
      <c r="B79" s="369"/>
      <c r="C79" s="369"/>
      <c r="D79" s="369"/>
      <c r="E79" s="369"/>
      <c r="F79" s="369"/>
      <c r="G79" s="369"/>
      <c r="H79" s="369"/>
      <c r="I79" s="369"/>
      <c r="J79" s="369"/>
      <c r="K79" s="369"/>
    </row>
    <row r="80" spans="1:11" ht="28.8" customHeight="1">
      <c r="A80" s="354" t="s">
        <v>794</v>
      </c>
      <c r="B80" s="354"/>
      <c r="C80" s="354"/>
      <c r="D80" s="354"/>
      <c r="E80" s="354"/>
      <c r="F80" s="354"/>
      <c r="G80" s="354"/>
      <c r="H80" s="354"/>
      <c r="I80" s="354"/>
      <c r="J80" s="354"/>
      <c r="K80" s="354"/>
    </row>
    <row r="81" spans="1:11" ht="15" customHeight="1">
      <c r="A81" s="385" t="s">
        <v>165</v>
      </c>
      <c r="B81" s="361"/>
      <c r="C81" s="361"/>
      <c r="D81" s="361"/>
      <c r="E81" s="361"/>
      <c r="F81" s="361"/>
      <c r="G81" s="361"/>
      <c r="H81" s="361"/>
      <c r="I81" s="361"/>
      <c r="J81" s="361"/>
      <c r="K81" s="361"/>
    </row>
    <row r="82" spans="1:11" ht="68.650000000000006">
      <c r="A82" s="65" t="s">
        <v>44</v>
      </c>
      <c r="B82" s="65" t="s">
        <v>9</v>
      </c>
      <c r="C82" s="13" t="s">
        <v>128</v>
      </c>
      <c r="D82" s="13" t="s">
        <v>129</v>
      </c>
      <c r="E82" s="13" t="s">
        <v>130</v>
      </c>
      <c r="F82" s="13" t="s">
        <v>102</v>
      </c>
      <c r="G82" s="13" t="s">
        <v>131</v>
      </c>
      <c r="H82" s="13" t="s">
        <v>132</v>
      </c>
    </row>
    <row r="83" spans="1:11" ht="14.15">
      <c r="A83" s="65" t="s">
        <v>6</v>
      </c>
      <c r="B83" s="65" t="s">
        <v>19</v>
      </c>
      <c r="C83" s="65" t="s">
        <v>29</v>
      </c>
      <c r="D83" s="65" t="s">
        <v>38</v>
      </c>
      <c r="E83" s="65" t="s">
        <v>37</v>
      </c>
      <c r="F83" s="65" t="s">
        <v>45</v>
      </c>
      <c r="G83" s="65" t="s">
        <v>36</v>
      </c>
      <c r="H83" s="65" t="s">
        <v>46</v>
      </c>
    </row>
    <row r="84" spans="1:11" ht="14.15">
      <c r="A84" s="65" t="s">
        <v>47</v>
      </c>
      <c r="B84" s="65" t="s">
        <v>48</v>
      </c>
      <c r="C84" s="65" t="s">
        <v>12</v>
      </c>
      <c r="D84" s="12"/>
      <c r="E84" s="12"/>
      <c r="F84" s="12">
        <f>E84-D84</f>
        <v>0</v>
      </c>
      <c r="G84" s="65" t="s">
        <v>12</v>
      </c>
      <c r="H84" s="65" t="s">
        <v>12</v>
      </c>
    </row>
    <row r="85" spans="1:11" ht="14.15">
      <c r="A85" s="65"/>
      <c r="B85" s="65" t="s">
        <v>49</v>
      </c>
      <c r="C85" s="65" t="s">
        <v>12</v>
      </c>
      <c r="D85" s="12"/>
      <c r="E85" s="12"/>
      <c r="F85" s="12">
        <f t="shared" ref="F85:F86" si="26">E85-D85</f>
        <v>0</v>
      </c>
      <c r="G85" s="65" t="s">
        <v>12</v>
      </c>
      <c r="H85" s="65" t="s">
        <v>12</v>
      </c>
    </row>
    <row r="86" spans="1:11" ht="28.3">
      <c r="A86" s="65"/>
      <c r="B86" s="65" t="s">
        <v>50</v>
      </c>
      <c r="C86" s="65" t="s">
        <v>12</v>
      </c>
      <c r="D86" s="12"/>
      <c r="E86" s="12"/>
      <c r="F86" s="12">
        <f t="shared" si="26"/>
        <v>0</v>
      </c>
      <c r="G86" s="65" t="s">
        <v>12</v>
      </c>
      <c r="H86" s="65" t="s">
        <v>12</v>
      </c>
    </row>
    <row r="87" spans="1:11" ht="14.15">
      <c r="A87" s="65"/>
      <c r="B87" s="65" t="s">
        <v>51</v>
      </c>
      <c r="C87" s="65" t="s">
        <v>12</v>
      </c>
      <c r="D87" s="12"/>
      <c r="E87" s="12"/>
      <c r="F87" s="12"/>
      <c r="G87" s="65" t="s">
        <v>12</v>
      </c>
      <c r="H87" s="65" t="s">
        <v>12</v>
      </c>
    </row>
    <row r="88" spans="1:11" ht="14.15">
      <c r="A88" s="65"/>
      <c r="B88" s="65" t="s">
        <v>52</v>
      </c>
      <c r="C88" s="65" t="s">
        <v>12</v>
      </c>
      <c r="D88" s="65"/>
      <c r="E88" s="65"/>
      <c r="F88" s="65"/>
      <c r="G88" s="65" t="s">
        <v>12</v>
      </c>
      <c r="H88" s="65" t="s">
        <v>12</v>
      </c>
    </row>
    <row r="89" spans="1:11">
      <c r="A89" s="359" t="s">
        <v>177</v>
      </c>
      <c r="B89" s="357"/>
      <c r="C89" s="357"/>
      <c r="D89" s="357"/>
      <c r="E89" s="357"/>
      <c r="F89" s="357"/>
      <c r="G89" s="357"/>
      <c r="H89" s="357"/>
    </row>
    <row r="90" spans="1:11" ht="14.15">
      <c r="A90" s="65" t="s">
        <v>19</v>
      </c>
      <c r="B90" s="65" t="s">
        <v>54</v>
      </c>
      <c r="C90" s="65" t="s">
        <v>12</v>
      </c>
      <c r="D90" s="12"/>
      <c r="E90" s="12"/>
      <c r="F90" s="12">
        <f t="shared" ref="F90" si="27">E90-D90</f>
        <v>0</v>
      </c>
      <c r="G90" s="65" t="s">
        <v>12</v>
      </c>
      <c r="H90" s="65" t="s">
        <v>12</v>
      </c>
    </row>
    <row r="91" spans="1:11">
      <c r="A91" s="359" t="s">
        <v>178</v>
      </c>
      <c r="B91" s="357"/>
      <c r="C91" s="357"/>
      <c r="D91" s="357"/>
      <c r="E91" s="357"/>
      <c r="F91" s="357"/>
      <c r="G91" s="357"/>
      <c r="H91" s="357"/>
    </row>
    <row r="92" spans="1:11">
      <c r="A92" s="357" t="s">
        <v>56</v>
      </c>
      <c r="B92" s="357"/>
      <c r="C92" s="357"/>
      <c r="D92" s="357"/>
      <c r="E92" s="357"/>
      <c r="F92" s="357"/>
      <c r="G92" s="357"/>
      <c r="H92" s="357"/>
    </row>
    <row r="93" spans="1:11" ht="14.15">
      <c r="A93" s="65" t="s">
        <v>21</v>
      </c>
      <c r="B93" s="65" t="s">
        <v>57</v>
      </c>
      <c r="C93" s="65"/>
      <c r="D93" s="65"/>
      <c r="E93" s="65"/>
      <c r="F93" s="65"/>
      <c r="G93" s="65"/>
      <c r="H93" s="65"/>
    </row>
    <row r="94" spans="1:11" ht="14.15">
      <c r="A94" s="65"/>
      <c r="B94" s="65" t="s">
        <v>58</v>
      </c>
      <c r="C94" s="65"/>
      <c r="D94" s="12"/>
      <c r="E94" s="12"/>
      <c r="F94" s="12">
        <f t="shared" ref="F94" si="28">E94-D94</f>
        <v>0</v>
      </c>
      <c r="G94" s="12"/>
      <c r="H94" s="65"/>
    </row>
    <row r="95" spans="1:11" ht="14.15" thickBot="1">
      <c r="A95" s="379" t="s">
        <v>59</v>
      </c>
      <c r="B95" s="380"/>
      <c r="C95" s="380"/>
      <c r="D95" s="380"/>
      <c r="E95" s="380"/>
      <c r="F95" s="380"/>
      <c r="G95" s="380"/>
      <c r="H95" s="381"/>
    </row>
    <row r="96" spans="1:11" ht="14.15">
      <c r="A96" s="65"/>
      <c r="B96" s="67" t="s">
        <v>179</v>
      </c>
      <c r="C96" s="65"/>
      <c r="D96" s="12"/>
      <c r="E96" s="12"/>
      <c r="F96" s="12">
        <f t="shared" ref="F96" si="29">E96-D96</f>
        <v>0</v>
      </c>
      <c r="G96" s="12"/>
      <c r="H96" s="65"/>
    </row>
    <row r="97" spans="1:11" ht="14.15">
      <c r="A97" s="65"/>
      <c r="B97" s="65" t="s">
        <v>61</v>
      </c>
      <c r="C97" s="65"/>
      <c r="D97" s="65"/>
      <c r="E97" s="65"/>
      <c r="F97" s="65"/>
      <c r="G97" s="65"/>
      <c r="H97" s="65"/>
    </row>
    <row r="98" spans="1:11" ht="28.3">
      <c r="A98" s="65" t="s">
        <v>22</v>
      </c>
      <c r="B98" s="65" t="s">
        <v>62</v>
      </c>
      <c r="C98" s="65" t="s">
        <v>12</v>
      </c>
      <c r="D98" s="65"/>
      <c r="E98" s="65"/>
      <c r="F98" s="65"/>
      <c r="G98" s="65" t="s">
        <v>12</v>
      </c>
      <c r="H98" s="65" t="s">
        <v>12</v>
      </c>
    </row>
    <row r="99" spans="1:11" ht="22.9" customHeight="1">
      <c r="A99" s="378" t="s">
        <v>133</v>
      </c>
      <c r="B99" s="378"/>
      <c r="C99" s="378"/>
      <c r="D99" s="378"/>
      <c r="E99" s="378"/>
      <c r="F99" s="378"/>
      <c r="G99" s="378"/>
      <c r="H99" s="378"/>
      <c r="I99" s="378"/>
      <c r="J99" s="378"/>
      <c r="K99" s="378"/>
    </row>
    <row r="100" spans="1:11" ht="16.850000000000001" customHeight="1">
      <c r="A100" s="360" t="s">
        <v>762</v>
      </c>
      <c r="B100" s="360"/>
      <c r="C100" s="360"/>
      <c r="D100" s="360"/>
      <c r="E100" s="360"/>
      <c r="F100" s="360"/>
      <c r="G100" s="360"/>
      <c r="H100" s="360"/>
      <c r="I100" s="360"/>
      <c r="J100" s="360"/>
      <c r="K100" s="360"/>
    </row>
    <row r="101" spans="1:11" ht="18" customHeight="1">
      <c r="A101" s="360" t="s">
        <v>134</v>
      </c>
      <c r="B101" s="382"/>
      <c r="C101" s="382"/>
      <c r="D101" s="382"/>
      <c r="E101" s="382"/>
      <c r="F101" s="382"/>
      <c r="G101" s="382"/>
      <c r="H101" s="382"/>
      <c r="I101" s="382"/>
      <c r="J101" s="382"/>
      <c r="K101" s="382"/>
    </row>
    <row r="102" spans="1:11" ht="28.8" customHeight="1">
      <c r="A102" s="383" t="s">
        <v>795</v>
      </c>
      <c r="B102" s="384"/>
      <c r="C102" s="384"/>
      <c r="D102" s="384"/>
      <c r="E102" s="384"/>
      <c r="F102" s="384"/>
      <c r="G102" s="384"/>
      <c r="H102" s="384"/>
      <c r="I102" s="384"/>
      <c r="J102" s="384"/>
      <c r="K102" s="384"/>
    </row>
    <row r="103" spans="1:11" ht="21.05" customHeight="1">
      <c r="A103" s="360" t="s">
        <v>796</v>
      </c>
      <c r="B103" s="360"/>
      <c r="C103" s="360"/>
      <c r="D103" s="360"/>
      <c r="E103" s="360"/>
      <c r="F103" s="360"/>
      <c r="G103" s="360"/>
      <c r="H103" s="360"/>
      <c r="I103" s="360"/>
      <c r="J103" s="360"/>
      <c r="K103" s="360"/>
    </row>
    <row r="104" spans="1:11" ht="24.25" customHeight="1">
      <c r="A104" s="360" t="s">
        <v>797</v>
      </c>
      <c r="B104" s="360"/>
      <c r="C104" s="360"/>
      <c r="D104" s="360"/>
      <c r="E104" s="360"/>
      <c r="F104" s="360"/>
      <c r="G104" s="360"/>
      <c r="H104" s="360"/>
      <c r="I104" s="360"/>
      <c r="J104" s="360"/>
      <c r="K104" s="360"/>
    </row>
    <row r="105" spans="1:11" ht="19.2" customHeight="1">
      <c r="A105" s="360" t="s">
        <v>798</v>
      </c>
      <c r="B105" s="360"/>
      <c r="C105" s="360"/>
      <c r="D105" s="360"/>
      <c r="E105" s="360"/>
      <c r="F105" s="360"/>
      <c r="G105" s="360"/>
      <c r="H105" s="360"/>
      <c r="I105" s="360"/>
      <c r="J105" s="360"/>
      <c r="K105" s="360"/>
    </row>
    <row r="106" spans="1:11" ht="52.5" customHeight="1">
      <c r="B106" s="26" t="s">
        <v>619</v>
      </c>
      <c r="C106" s="26"/>
      <c r="D106" s="26"/>
      <c r="E106" s="376" t="s">
        <v>620</v>
      </c>
      <c r="F106" s="376"/>
      <c r="G106" s="376"/>
    </row>
  </sheetData>
  <mergeCells count="73">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1:A42"/>
    <mergeCell ref="B41:B42"/>
    <mergeCell ref="C41:E41"/>
    <mergeCell ref="F41:H41"/>
    <mergeCell ref="I41:K41"/>
    <mergeCell ref="A17:K17"/>
    <mergeCell ref="A20:K20"/>
    <mergeCell ref="A26:E26"/>
    <mergeCell ref="A33:E33"/>
    <mergeCell ref="A39:K39"/>
    <mergeCell ref="A55:K55"/>
    <mergeCell ref="C43:E43"/>
    <mergeCell ref="F43:H43"/>
    <mergeCell ref="I43:K43"/>
    <mergeCell ref="A45:K45"/>
    <mergeCell ref="C46:E46"/>
    <mergeCell ref="F46:H46"/>
    <mergeCell ref="I46:K46"/>
    <mergeCell ref="A48:K48"/>
    <mergeCell ref="C52:E52"/>
    <mergeCell ref="F52:H52"/>
    <mergeCell ref="I52:K52"/>
    <mergeCell ref="A54:K54"/>
    <mergeCell ref="C49:E49"/>
    <mergeCell ref="F49:H49"/>
    <mergeCell ref="I49:K49"/>
    <mergeCell ref="A91:H91"/>
    <mergeCell ref="A56:K56"/>
    <mergeCell ref="A57:K57"/>
    <mergeCell ref="A58:K58"/>
    <mergeCell ref="A59:K59"/>
    <mergeCell ref="A60:A61"/>
    <mergeCell ref="B60:B61"/>
    <mergeCell ref="C60:E60"/>
    <mergeCell ref="F60:H60"/>
    <mergeCell ref="I60:K60"/>
    <mergeCell ref="A78:K78"/>
    <mergeCell ref="A79:K79"/>
    <mergeCell ref="A80:K80"/>
    <mergeCell ref="A81:K81"/>
    <mergeCell ref="A89:H89"/>
    <mergeCell ref="A51:K51"/>
    <mergeCell ref="A104:K104"/>
    <mergeCell ref="A105:K105"/>
    <mergeCell ref="E106:G106"/>
    <mergeCell ref="A95:H95"/>
    <mergeCell ref="A99:K99"/>
    <mergeCell ref="A100:K100"/>
    <mergeCell ref="A101:K101"/>
    <mergeCell ref="A102:K102"/>
    <mergeCell ref="A103:K103"/>
    <mergeCell ref="A92:H92"/>
    <mergeCell ref="A63:K63"/>
    <mergeCell ref="A64:K64"/>
    <mergeCell ref="A67:K67"/>
    <mergeCell ref="A68:K68"/>
    <mergeCell ref="A77:K77"/>
  </mergeCells>
  <pageMargins left="0.7" right="0.7" top="0.75" bottom="0.75" header="0.3" footer="0.3"/>
  <pageSetup paperSize="9" scale="82" orientation="landscape" verticalDpi="0" r:id="rId1"/>
  <rowBreaks count="3" manualBreakCount="3">
    <brk id="25" max="16383" man="1"/>
    <brk id="56" max="16383" man="1"/>
    <brk id="86" max="16383" man="1"/>
  </rowBreaks>
</worksheet>
</file>

<file path=xl/worksheets/sheet12.xml><?xml version="1.0" encoding="utf-8"?>
<worksheet xmlns="http://schemas.openxmlformats.org/spreadsheetml/2006/main" xmlns:r="http://schemas.openxmlformats.org/officeDocument/2006/relationships">
  <dimension ref="A1:K114"/>
  <sheetViews>
    <sheetView view="pageBreakPreview" zoomScale="85" zoomScaleNormal="85" zoomScaleSheetLayoutView="85" workbookViewId="0">
      <selection activeCell="C10" sqref="C10:K10"/>
    </sheetView>
  </sheetViews>
  <sheetFormatPr defaultColWidth="34" defaultRowHeight="13.5"/>
  <cols>
    <col min="1" max="1" width="5.5" style="3" customWidth="1"/>
    <col min="2" max="2" width="34" style="3"/>
    <col min="3" max="3" width="10.625" style="3" customWidth="1"/>
    <col min="4" max="6" width="9.5" style="3" customWidth="1"/>
    <col min="7" max="7" width="9.25" style="3" customWidth="1"/>
    <col min="8" max="8" width="9.5" style="3" customWidth="1"/>
    <col min="9" max="9" width="10.875" style="3" customWidth="1"/>
    <col min="10" max="10" width="9.5" style="3" customWidth="1"/>
    <col min="11" max="11" width="13.125" style="3" customWidth="1"/>
    <col min="12" max="16384" width="34" style="3"/>
  </cols>
  <sheetData>
    <row r="1" spans="1:11">
      <c r="H1" s="375" t="s">
        <v>63</v>
      </c>
      <c r="I1" s="375"/>
      <c r="J1" s="375"/>
      <c r="K1" s="375"/>
    </row>
    <row r="2" spans="1:11" ht="29.45" customHeight="1">
      <c r="H2" s="375" t="s">
        <v>64</v>
      </c>
      <c r="I2" s="375"/>
      <c r="J2" s="375"/>
      <c r="K2" s="375"/>
    </row>
    <row r="3" spans="1:11" ht="18.2">
      <c r="A3" s="372" t="s">
        <v>655</v>
      </c>
      <c r="B3" s="372"/>
      <c r="C3" s="372"/>
      <c r="D3" s="372"/>
      <c r="E3" s="372"/>
      <c r="F3" s="372"/>
      <c r="G3" s="372"/>
      <c r="H3" s="372"/>
      <c r="I3" s="372"/>
      <c r="J3" s="372"/>
      <c r="K3" s="372"/>
    </row>
    <row r="4" spans="1:11" ht="17.350000000000001" customHeight="1">
      <c r="A4" s="103" t="s">
        <v>65</v>
      </c>
      <c r="B4" s="103" t="s">
        <v>66</v>
      </c>
      <c r="C4" s="103"/>
      <c r="D4" s="370" t="s">
        <v>67</v>
      </c>
      <c r="E4" s="370"/>
      <c r="F4" s="370"/>
      <c r="G4" s="370"/>
      <c r="H4" s="370"/>
      <c r="I4" s="370"/>
      <c r="J4" s="370"/>
      <c r="K4" s="370"/>
    </row>
    <row r="5" spans="1:11" ht="18" customHeight="1">
      <c r="A5" s="2"/>
      <c r="B5" s="2" t="s">
        <v>68</v>
      </c>
      <c r="C5" s="2"/>
      <c r="D5" s="371" t="s">
        <v>69</v>
      </c>
      <c r="E5" s="371"/>
      <c r="F5" s="371"/>
      <c r="G5" s="371"/>
      <c r="H5" s="371"/>
      <c r="I5" s="371"/>
      <c r="J5" s="371"/>
      <c r="K5" s="371"/>
    </row>
    <row r="6" spans="1:11" ht="17.350000000000001" customHeight="1">
      <c r="A6" s="103" t="s">
        <v>70</v>
      </c>
      <c r="B6" s="103" t="s">
        <v>71</v>
      </c>
      <c r="C6" s="103"/>
      <c r="D6" s="370" t="s">
        <v>67</v>
      </c>
      <c r="E6" s="370"/>
      <c r="F6" s="370"/>
      <c r="G6" s="370"/>
      <c r="H6" s="370"/>
      <c r="I6" s="370"/>
      <c r="J6" s="370"/>
      <c r="K6" s="370"/>
    </row>
    <row r="7" spans="1:11" ht="18" customHeight="1">
      <c r="B7" s="2" t="s">
        <v>68</v>
      </c>
      <c r="D7" s="371" t="s">
        <v>72</v>
      </c>
      <c r="E7" s="371"/>
      <c r="F7" s="371"/>
      <c r="G7" s="371"/>
      <c r="H7" s="371"/>
      <c r="I7" s="371"/>
      <c r="J7" s="371"/>
      <c r="K7" s="371"/>
    </row>
    <row r="8" spans="1:11" s="103" customFormat="1" ht="37.200000000000003" customHeight="1">
      <c r="A8" s="103" t="s">
        <v>73</v>
      </c>
      <c r="B8" s="103" t="s">
        <v>295</v>
      </c>
      <c r="D8" s="387" t="s">
        <v>296</v>
      </c>
      <c r="E8" s="387"/>
      <c r="F8" s="387"/>
      <c r="G8" s="387"/>
      <c r="H8" s="387"/>
      <c r="I8" s="387"/>
      <c r="J8" s="387"/>
      <c r="K8" s="387"/>
    </row>
    <row r="9" spans="1:11" s="2" customFormat="1" ht="18.2">
      <c r="A9" s="103"/>
      <c r="B9" s="2" t="s">
        <v>68</v>
      </c>
      <c r="C9" s="5" t="s">
        <v>77</v>
      </c>
    </row>
    <row r="10" spans="1:11" s="2" customFormat="1" ht="63.1" customHeight="1">
      <c r="A10" s="103" t="s">
        <v>78</v>
      </c>
      <c r="B10" s="103" t="s">
        <v>79</v>
      </c>
      <c r="C10" s="373" t="s">
        <v>297</v>
      </c>
      <c r="D10" s="373"/>
      <c r="E10" s="373"/>
      <c r="F10" s="373"/>
      <c r="G10" s="373"/>
      <c r="H10" s="373"/>
      <c r="I10" s="373"/>
      <c r="J10" s="373"/>
      <c r="K10" s="373"/>
    </row>
    <row r="11" spans="1:11" s="2" customFormat="1" ht="16.850000000000001" customHeight="1">
      <c r="A11" s="103" t="s">
        <v>80</v>
      </c>
      <c r="B11" s="374" t="s">
        <v>81</v>
      </c>
      <c r="C11" s="374"/>
      <c r="D11" s="374"/>
      <c r="E11" s="374"/>
      <c r="F11" s="374"/>
      <c r="G11" s="374"/>
      <c r="H11" s="374"/>
      <c r="I11" s="374"/>
      <c r="J11" s="374"/>
      <c r="K11" s="374"/>
    </row>
    <row r="12" spans="1:11" ht="18" customHeight="1">
      <c r="A12" s="362" t="s">
        <v>82</v>
      </c>
      <c r="B12" s="363"/>
      <c r="C12" s="363"/>
      <c r="D12" s="363"/>
      <c r="E12" s="363"/>
      <c r="F12" s="363"/>
      <c r="G12" s="363"/>
      <c r="H12" s="363"/>
      <c r="I12" s="363"/>
      <c r="J12" s="363"/>
      <c r="K12" s="363"/>
    </row>
    <row r="13" spans="1:11" ht="16.850000000000001" customHeight="1">
      <c r="A13" s="357" t="s">
        <v>0</v>
      </c>
      <c r="B13" s="357" t="s">
        <v>1</v>
      </c>
      <c r="C13" s="358" t="s">
        <v>2</v>
      </c>
      <c r="D13" s="358"/>
      <c r="E13" s="358"/>
      <c r="F13" s="358" t="s">
        <v>3</v>
      </c>
      <c r="G13" s="358"/>
      <c r="H13" s="358"/>
      <c r="I13" s="358" t="s">
        <v>4</v>
      </c>
      <c r="J13" s="358"/>
      <c r="K13" s="358"/>
    </row>
    <row r="14" spans="1:11" ht="21.55">
      <c r="A14" s="357"/>
      <c r="B14" s="357"/>
      <c r="C14" s="7" t="s">
        <v>85</v>
      </c>
      <c r="D14" s="7" t="s">
        <v>86</v>
      </c>
      <c r="E14" s="7" t="s">
        <v>87</v>
      </c>
      <c r="F14" s="7" t="s">
        <v>85</v>
      </c>
      <c r="G14" s="7" t="s">
        <v>88</v>
      </c>
      <c r="H14" s="7" t="s">
        <v>87</v>
      </c>
      <c r="I14" s="7" t="s">
        <v>89</v>
      </c>
      <c r="J14" s="7" t="s">
        <v>90</v>
      </c>
      <c r="K14" s="7" t="s">
        <v>87</v>
      </c>
    </row>
    <row r="15" spans="1:11" s="8" customFormat="1" ht="10.8">
      <c r="A15" s="7"/>
      <c r="B15" s="7"/>
      <c r="C15" s="7" t="s">
        <v>91</v>
      </c>
      <c r="D15" s="7" t="s">
        <v>92</v>
      </c>
      <c r="E15" s="7" t="s">
        <v>93</v>
      </c>
      <c r="F15" s="7" t="s">
        <v>94</v>
      </c>
      <c r="G15" s="7" t="s">
        <v>95</v>
      </c>
      <c r="H15" s="7" t="s">
        <v>96</v>
      </c>
      <c r="I15" s="7" t="s">
        <v>97</v>
      </c>
      <c r="J15" s="7" t="s">
        <v>98</v>
      </c>
      <c r="K15" s="7" t="s">
        <v>99</v>
      </c>
    </row>
    <row r="16" spans="1:11" s="5" customFormat="1" ht="14.15">
      <c r="A16" s="100" t="s">
        <v>6</v>
      </c>
      <c r="B16" s="102" t="s">
        <v>161</v>
      </c>
      <c r="C16" s="10">
        <v>27.010999999999999</v>
      </c>
      <c r="D16" s="10"/>
      <c r="E16" s="10">
        <f>C16+D16</f>
        <v>27.010999999999999</v>
      </c>
      <c r="F16" s="10">
        <v>27.010999999999999</v>
      </c>
      <c r="G16" s="10"/>
      <c r="H16" s="10">
        <f>F16+G16</f>
        <v>27.010999999999999</v>
      </c>
      <c r="I16" s="10">
        <f>C16-F16</f>
        <v>0</v>
      </c>
      <c r="J16" s="10">
        <f>D16-G16</f>
        <v>0</v>
      </c>
      <c r="K16" s="10">
        <f>I16+J16</f>
        <v>0</v>
      </c>
    </row>
    <row r="17" spans="1:11" ht="42.6" customHeight="1">
      <c r="A17" s="362" t="s">
        <v>799</v>
      </c>
      <c r="B17" s="363"/>
      <c r="C17" s="363"/>
      <c r="D17" s="363"/>
      <c r="E17" s="363"/>
      <c r="F17" s="363"/>
      <c r="G17" s="363"/>
      <c r="H17" s="363"/>
      <c r="I17" s="363"/>
      <c r="J17" s="363"/>
      <c r="K17" s="363"/>
    </row>
    <row r="18" spans="1:11" ht="15.5">
      <c r="A18" s="99"/>
      <c r="B18" s="99" t="s">
        <v>7</v>
      </c>
      <c r="C18" s="99"/>
      <c r="D18" s="99"/>
      <c r="E18" s="99"/>
      <c r="F18" s="99"/>
      <c r="G18" s="99"/>
      <c r="H18" s="99"/>
      <c r="I18" s="99"/>
      <c r="J18" s="99"/>
      <c r="K18" s="99"/>
    </row>
    <row r="19" spans="1:11" ht="59.4" customHeight="1">
      <c r="A19" s="253">
        <v>1</v>
      </c>
      <c r="B19" s="343" t="s">
        <v>296</v>
      </c>
      <c r="C19" s="29">
        <v>15</v>
      </c>
      <c r="D19" s="29"/>
      <c r="E19" s="29">
        <f>C19+D19</f>
        <v>15</v>
      </c>
      <c r="F19" s="29">
        <v>15</v>
      </c>
      <c r="G19" s="29"/>
      <c r="H19" s="29">
        <f>F19+G19</f>
        <v>15</v>
      </c>
      <c r="I19" s="49">
        <f t="shared" ref="I19" si="0">C19-F19</f>
        <v>0</v>
      </c>
      <c r="J19" s="49">
        <f t="shared" ref="J19" si="1">D19-G19</f>
        <v>0</v>
      </c>
      <c r="K19" s="49">
        <f t="shared" ref="K19" si="2">I19+J19</f>
        <v>0</v>
      </c>
    </row>
    <row r="20" spans="1:11" ht="59.4" customHeight="1">
      <c r="A20" s="100">
        <v>2</v>
      </c>
      <c r="B20" s="343" t="s">
        <v>800</v>
      </c>
      <c r="C20" s="29">
        <v>12.010999999999999</v>
      </c>
      <c r="D20" s="29"/>
      <c r="E20" s="29">
        <f>C20+D20</f>
        <v>12.010999999999999</v>
      </c>
      <c r="F20" s="29">
        <v>12.010999999999999</v>
      </c>
      <c r="G20" s="29"/>
      <c r="H20" s="29">
        <f>F20+G20</f>
        <v>12.010999999999999</v>
      </c>
      <c r="I20" s="49">
        <f t="shared" ref="I20:J20" si="3">C20-F20</f>
        <v>0</v>
      </c>
      <c r="J20" s="49">
        <f t="shared" si="3"/>
        <v>0</v>
      </c>
      <c r="K20" s="49">
        <f t="shared" ref="K20" si="4">I20+J20</f>
        <v>0</v>
      </c>
    </row>
    <row r="21" spans="1:11" ht="21.55" customHeight="1">
      <c r="A21" s="362" t="s">
        <v>103</v>
      </c>
      <c r="B21" s="363"/>
      <c r="C21" s="363"/>
      <c r="D21" s="363"/>
      <c r="E21" s="363"/>
      <c r="F21" s="363"/>
      <c r="G21" s="363"/>
      <c r="H21" s="363"/>
      <c r="I21" s="363"/>
      <c r="J21" s="363"/>
      <c r="K21" s="363"/>
    </row>
    <row r="22" spans="1:11" ht="34.35">
      <c r="A22" s="99" t="s">
        <v>8</v>
      </c>
      <c r="B22" s="99" t="s">
        <v>9</v>
      </c>
      <c r="C22" s="13" t="s">
        <v>100</v>
      </c>
      <c r="D22" s="13" t="s">
        <v>101</v>
      </c>
      <c r="E22" s="13" t="s">
        <v>102</v>
      </c>
    </row>
    <row r="23" spans="1:11" ht="14.15">
      <c r="A23" s="99" t="s">
        <v>6</v>
      </c>
      <c r="B23" s="99" t="s">
        <v>11</v>
      </c>
      <c r="C23" s="99" t="s">
        <v>12</v>
      </c>
      <c r="D23" s="99"/>
      <c r="E23" s="99" t="s">
        <v>12</v>
      </c>
    </row>
    <row r="24" spans="1:11" ht="14.15">
      <c r="A24" s="99"/>
      <c r="B24" s="99" t="s">
        <v>13</v>
      </c>
      <c r="C24" s="99"/>
      <c r="D24" s="99"/>
      <c r="E24" s="99"/>
    </row>
    <row r="25" spans="1:11" ht="14.15">
      <c r="A25" s="99" t="s">
        <v>14</v>
      </c>
      <c r="B25" s="99" t="s">
        <v>15</v>
      </c>
      <c r="C25" s="99" t="s">
        <v>12</v>
      </c>
      <c r="D25" s="99"/>
      <c r="E25" s="99" t="s">
        <v>12</v>
      </c>
    </row>
    <row r="26" spans="1:11" ht="14.15">
      <c r="A26" s="99" t="s">
        <v>16</v>
      </c>
      <c r="B26" s="99" t="s">
        <v>17</v>
      </c>
      <c r="C26" s="99" t="s">
        <v>12</v>
      </c>
      <c r="D26" s="99"/>
      <c r="E26" s="99" t="s">
        <v>12</v>
      </c>
    </row>
    <row r="27" spans="1:11">
      <c r="A27" s="357" t="s">
        <v>18</v>
      </c>
      <c r="B27" s="357"/>
      <c r="C27" s="357"/>
      <c r="D27" s="357"/>
      <c r="E27" s="357"/>
    </row>
    <row r="28" spans="1:11" ht="14.15">
      <c r="A28" s="99" t="s">
        <v>19</v>
      </c>
      <c r="B28" s="99" t="s">
        <v>20</v>
      </c>
      <c r="C28" s="10"/>
      <c r="D28" s="10"/>
      <c r="E28" s="10">
        <f t="shared" ref="E28" si="5">SUM(E30:E33)</f>
        <v>0</v>
      </c>
    </row>
    <row r="29" spans="1:11" ht="14.15">
      <c r="A29" s="99"/>
      <c r="B29" s="99" t="s">
        <v>13</v>
      </c>
      <c r="C29" s="10"/>
      <c r="D29" s="10"/>
      <c r="E29" s="10"/>
    </row>
    <row r="30" spans="1:11" ht="14.15">
      <c r="A30" s="99" t="s">
        <v>21</v>
      </c>
      <c r="B30" s="99" t="s">
        <v>15</v>
      </c>
      <c r="C30" s="10"/>
      <c r="D30" s="10"/>
      <c r="E30" s="10">
        <f>C30-D30</f>
        <v>0</v>
      </c>
    </row>
    <row r="31" spans="1:11" ht="14.15">
      <c r="A31" s="99" t="s">
        <v>22</v>
      </c>
      <c r="B31" s="99" t="s">
        <v>23</v>
      </c>
      <c r="C31" s="10"/>
      <c r="D31" s="10"/>
      <c r="E31" s="10">
        <f t="shared" ref="E31:E33" si="6">C31-D31</f>
        <v>0</v>
      </c>
    </row>
    <row r="32" spans="1:11" ht="14.15">
      <c r="A32" s="99" t="s">
        <v>24</v>
      </c>
      <c r="B32" s="99" t="s">
        <v>25</v>
      </c>
      <c r="C32" s="10"/>
      <c r="D32" s="10"/>
      <c r="E32" s="10">
        <f t="shared" si="6"/>
        <v>0</v>
      </c>
    </row>
    <row r="33" spans="1:11" ht="14.15">
      <c r="A33" s="99" t="s">
        <v>26</v>
      </c>
      <c r="B33" s="99" t="s">
        <v>27</v>
      </c>
      <c r="C33" s="10"/>
      <c r="D33" s="10"/>
      <c r="E33" s="10">
        <f t="shared" si="6"/>
        <v>0</v>
      </c>
    </row>
    <row r="34" spans="1:11">
      <c r="A34" s="357" t="s">
        <v>28</v>
      </c>
      <c r="B34" s="357"/>
      <c r="C34" s="357"/>
      <c r="D34" s="357"/>
      <c r="E34" s="357"/>
    </row>
    <row r="35" spans="1:11" ht="14.15">
      <c r="A35" s="99" t="s">
        <v>29</v>
      </c>
      <c r="B35" s="99" t="s">
        <v>30</v>
      </c>
      <c r="C35" s="99" t="s">
        <v>12</v>
      </c>
      <c r="D35" s="99"/>
      <c r="E35" s="99"/>
    </row>
    <row r="36" spans="1:11" ht="14.15">
      <c r="A36" s="99"/>
      <c r="B36" s="99" t="s">
        <v>13</v>
      </c>
      <c r="C36" s="99"/>
      <c r="D36" s="99"/>
      <c r="E36" s="99"/>
    </row>
    <row r="37" spans="1:11" ht="14.15">
      <c r="A37" s="99" t="s">
        <v>31</v>
      </c>
      <c r="B37" s="99" t="s">
        <v>15</v>
      </c>
      <c r="C37" s="99" t="s">
        <v>12</v>
      </c>
      <c r="D37" s="99"/>
      <c r="E37" s="99"/>
    </row>
    <row r="38" spans="1:11" ht="14.15">
      <c r="A38" s="99" t="s">
        <v>32</v>
      </c>
      <c r="B38" s="99" t="s">
        <v>27</v>
      </c>
      <c r="C38" s="99" t="s">
        <v>12</v>
      </c>
      <c r="D38" s="99"/>
      <c r="E38" s="99"/>
    </row>
    <row r="40" spans="1:11" ht="16.149999999999999" customHeight="1">
      <c r="A40" s="362" t="s">
        <v>104</v>
      </c>
      <c r="B40" s="363"/>
      <c r="C40" s="363"/>
      <c r="D40" s="363"/>
      <c r="E40" s="363"/>
      <c r="F40" s="363"/>
      <c r="G40" s="363"/>
      <c r="H40" s="363"/>
      <c r="I40" s="363"/>
      <c r="J40" s="363"/>
      <c r="K40" s="363"/>
    </row>
    <row r="42" spans="1:11">
      <c r="A42" s="357" t="s">
        <v>8</v>
      </c>
      <c r="B42" s="357" t="s">
        <v>9</v>
      </c>
      <c r="C42" s="357" t="s">
        <v>33</v>
      </c>
      <c r="D42" s="357"/>
      <c r="E42" s="357"/>
      <c r="F42" s="357" t="s">
        <v>34</v>
      </c>
      <c r="G42" s="357"/>
      <c r="H42" s="357"/>
      <c r="I42" s="357" t="s">
        <v>10</v>
      </c>
      <c r="J42" s="357"/>
      <c r="K42" s="357"/>
    </row>
    <row r="43" spans="1:11" ht="22.9" customHeight="1">
      <c r="A43" s="357"/>
      <c r="B43" s="357"/>
      <c r="C43" s="7" t="s">
        <v>311</v>
      </c>
      <c r="D43" s="7" t="s">
        <v>153</v>
      </c>
      <c r="E43" s="7" t="s">
        <v>87</v>
      </c>
      <c r="F43" s="7" t="s">
        <v>311</v>
      </c>
      <c r="G43" s="7" t="s">
        <v>153</v>
      </c>
      <c r="H43" s="7" t="s">
        <v>87</v>
      </c>
      <c r="I43" s="7" t="s">
        <v>311</v>
      </c>
      <c r="J43" s="7" t="s">
        <v>153</v>
      </c>
      <c r="K43" s="7" t="s">
        <v>87</v>
      </c>
    </row>
    <row r="44" spans="1:11" s="16" customFormat="1" ht="14.15">
      <c r="A44" s="97" t="s">
        <v>105</v>
      </c>
      <c r="B44" s="97" t="s">
        <v>106</v>
      </c>
      <c r="C44" s="352"/>
      <c r="D44" s="352"/>
      <c r="E44" s="352"/>
      <c r="F44" s="352"/>
      <c r="G44" s="352"/>
      <c r="H44" s="352"/>
      <c r="I44" s="352"/>
      <c r="J44" s="352"/>
      <c r="K44" s="352"/>
    </row>
    <row r="45" spans="1:11" ht="34.35">
      <c r="A45" s="99"/>
      <c r="B45" s="50" t="s">
        <v>298</v>
      </c>
      <c r="C45" s="10">
        <v>1</v>
      </c>
      <c r="D45" s="10"/>
      <c r="E45" s="10">
        <f t="shared" ref="E45:E47" si="7">C45+D45</f>
        <v>1</v>
      </c>
      <c r="F45" s="10">
        <v>1</v>
      </c>
      <c r="G45" s="10"/>
      <c r="H45" s="10">
        <f>F45+G45</f>
        <v>1</v>
      </c>
      <c r="I45" s="10">
        <f t="shared" ref="I45:J47" si="8">F45-C45</f>
        <v>0</v>
      </c>
      <c r="J45" s="10">
        <f t="shared" si="8"/>
        <v>0</v>
      </c>
      <c r="K45" s="10">
        <f t="shared" ref="K45:K47" si="9">I45+J45</f>
        <v>0</v>
      </c>
    </row>
    <row r="46" spans="1:11" ht="34.35">
      <c r="A46" s="252"/>
      <c r="B46" s="50" t="s">
        <v>299</v>
      </c>
      <c r="C46" s="10">
        <v>15000</v>
      </c>
      <c r="D46" s="10"/>
      <c r="E46" s="10">
        <f t="shared" ref="E46" si="10">C46+D46</f>
        <v>15000</v>
      </c>
      <c r="F46" s="10">
        <v>15000</v>
      </c>
      <c r="G46" s="10"/>
      <c r="H46" s="10">
        <f>F46+G46</f>
        <v>15000</v>
      </c>
      <c r="I46" s="10">
        <f t="shared" ref="I46" si="11">F46-C46</f>
        <v>0</v>
      </c>
      <c r="J46" s="10">
        <f t="shared" ref="J46" si="12">G46-D46</f>
        <v>0</v>
      </c>
      <c r="K46" s="10">
        <f t="shared" ref="K46" si="13">I46+J46</f>
        <v>0</v>
      </c>
    </row>
    <row r="47" spans="1:11" ht="45.8">
      <c r="A47" s="99"/>
      <c r="B47" s="50" t="s">
        <v>801</v>
      </c>
      <c r="C47" s="10">
        <v>12011.2</v>
      </c>
      <c r="D47" s="10"/>
      <c r="E47" s="10">
        <f t="shared" si="7"/>
        <v>12011.2</v>
      </c>
      <c r="F47" s="10">
        <v>12011.2</v>
      </c>
      <c r="G47" s="10"/>
      <c r="H47" s="10">
        <f>F47+G47</f>
        <v>12011.2</v>
      </c>
      <c r="I47" s="10">
        <f t="shared" si="8"/>
        <v>0</v>
      </c>
      <c r="J47" s="10">
        <f t="shared" si="8"/>
        <v>0</v>
      </c>
      <c r="K47" s="10">
        <f t="shared" si="9"/>
        <v>0</v>
      </c>
    </row>
    <row r="48" spans="1:11" ht="18.7" customHeight="1">
      <c r="A48" s="353" t="s">
        <v>232</v>
      </c>
      <c r="B48" s="357"/>
      <c r="C48" s="357"/>
      <c r="D48" s="357"/>
      <c r="E48" s="357"/>
      <c r="F48" s="357"/>
      <c r="G48" s="357"/>
      <c r="H48" s="357"/>
      <c r="I48" s="357"/>
      <c r="J48" s="357"/>
      <c r="K48" s="357"/>
    </row>
    <row r="49" spans="1:11" s="16" customFormat="1" ht="14.15">
      <c r="A49" s="97" t="s">
        <v>107</v>
      </c>
      <c r="B49" s="97" t="s">
        <v>108</v>
      </c>
      <c r="C49" s="352"/>
      <c r="D49" s="352"/>
      <c r="E49" s="352"/>
      <c r="F49" s="352"/>
      <c r="G49" s="352"/>
      <c r="H49" s="352"/>
      <c r="I49" s="352"/>
      <c r="J49" s="352"/>
      <c r="K49" s="352"/>
    </row>
    <row r="50" spans="1:11">
      <c r="A50" s="99"/>
      <c r="B50" s="50" t="s">
        <v>301</v>
      </c>
      <c r="C50" s="10">
        <v>1</v>
      </c>
      <c r="D50" s="10"/>
      <c r="E50" s="10">
        <f>C50+D50</f>
        <v>1</v>
      </c>
      <c r="F50" s="10">
        <v>1</v>
      </c>
      <c r="G50" s="10"/>
      <c r="H50" s="10">
        <f>F50+G50</f>
        <v>1</v>
      </c>
      <c r="I50" s="10">
        <f t="shared" ref="I50:J50" si="14">F50-C50</f>
        <v>0</v>
      </c>
      <c r="J50" s="10">
        <f t="shared" si="14"/>
        <v>0</v>
      </c>
      <c r="K50" s="10">
        <f>I50+J50</f>
        <v>0</v>
      </c>
    </row>
    <row r="51" spans="1:11" ht="22.2" customHeight="1">
      <c r="A51" s="353" t="s">
        <v>310</v>
      </c>
      <c r="B51" s="357"/>
      <c r="C51" s="357"/>
      <c r="D51" s="357"/>
      <c r="E51" s="357"/>
      <c r="F51" s="357"/>
      <c r="G51" s="357"/>
      <c r="H51" s="357"/>
      <c r="I51" s="357"/>
      <c r="J51" s="357"/>
      <c r="K51" s="357"/>
    </row>
    <row r="52" spans="1:11" s="16" customFormat="1" ht="14.15">
      <c r="A52" s="97" t="s">
        <v>110</v>
      </c>
      <c r="B52" s="97" t="s">
        <v>111</v>
      </c>
      <c r="C52" s="352"/>
      <c r="D52" s="352"/>
      <c r="E52" s="352"/>
      <c r="F52" s="352"/>
      <c r="G52" s="352"/>
      <c r="H52" s="352"/>
      <c r="I52" s="352"/>
      <c r="J52" s="352"/>
      <c r="K52" s="352"/>
    </row>
    <row r="53" spans="1:11" ht="34.35">
      <c r="A53" s="99"/>
      <c r="B53" s="50" t="s">
        <v>303</v>
      </c>
      <c r="C53" s="10">
        <v>15000</v>
      </c>
      <c r="D53" s="10"/>
      <c r="E53" s="10">
        <f t="shared" ref="E53" si="15">C53+D53</f>
        <v>15000</v>
      </c>
      <c r="F53" s="10">
        <v>15000</v>
      </c>
      <c r="G53" s="10"/>
      <c r="H53" s="10">
        <f t="shared" ref="H53" si="16">F53+G53</f>
        <v>15000</v>
      </c>
      <c r="I53" s="10">
        <f t="shared" ref="I53:J53" si="17">F53-C53</f>
        <v>0</v>
      </c>
      <c r="J53" s="10">
        <f t="shared" si="17"/>
        <v>0</v>
      </c>
      <c r="K53" s="10">
        <f t="shared" ref="K53" si="18">I53+J53</f>
        <v>0</v>
      </c>
    </row>
    <row r="54" spans="1:11" ht="12.3" customHeight="1">
      <c r="A54" s="353" t="s">
        <v>232</v>
      </c>
      <c r="B54" s="357"/>
      <c r="C54" s="357"/>
      <c r="D54" s="357"/>
      <c r="E54" s="357"/>
      <c r="F54" s="357"/>
      <c r="G54" s="357"/>
      <c r="H54" s="357"/>
      <c r="I54" s="357"/>
      <c r="J54" s="357"/>
      <c r="K54" s="357"/>
    </row>
    <row r="55" spans="1:11" s="16" customFormat="1" ht="14.15">
      <c r="A55" s="97">
        <v>4</v>
      </c>
      <c r="B55" s="98" t="s">
        <v>199</v>
      </c>
      <c r="C55" s="352"/>
      <c r="D55" s="352"/>
      <c r="E55" s="352"/>
      <c r="F55" s="352"/>
      <c r="G55" s="352"/>
      <c r="H55" s="352"/>
      <c r="I55" s="352"/>
      <c r="J55" s="352"/>
      <c r="K55" s="352"/>
    </row>
    <row r="56" spans="1:11" ht="34.35">
      <c r="A56" s="99"/>
      <c r="B56" s="50" t="s">
        <v>305</v>
      </c>
      <c r="C56" s="10">
        <v>-75</v>
      </c>
      <c r="D56" s="10"/>
      <c r="E56" s="10">
        <f t="shared" ref="E56" si="19">C56+D56</f>
        <v>-75</v>
      </c>
      <c r="F56" s="10">
        <v>-75</v>
      </c>
      <c r="G56" s="10"/>
      <c r="H56" s="10">
        <f t="shared" ref="H56" si="20">F56+G56</f>
        <v>-75</v>
      </c>
      <c r="I56" s="10">
        <f t="shared" ref="I56:J56" si="21">F56-C56</f>
        <v>0</v>
      </c>
      <c r="J56" s="10">
        <f t="shared" si="21"/>
        <v>0</v>
      </c>
      <c r="K56" s="10">
        <f t="shared" ref="K56" si="22">I56+J56</f>
        <v>0</v>
      </c>
    </row>
    <row r="57" spans="1:11" ht="15.65" customHeight="1">
      <c r="A57" s="353" t="s">
        <v>256</v>
      </c>
      <c r="B57" s="357"/>
      <c r="C57" s="357"/>
      <c r="D57" s="357"/>
      <c r="E57" s="357"/>
      <c r="F57" s="357"/>
      <c r="G57" s="357"/>
      <c r="H57" s="357"/>
      <c r="I57" s="357"/>
      <c r="J57" s="357"/>
      <c r="K57" s="357"/>
    </row>
    <row r="58" spans="1:11" ht="33" customHeight="1">
      <c r="A58" s="355" t="s">
        <v>119</v>
      </c>
      <c r="B58" s="356"/>
      <c r="C58" s="356"/>
      <c r="D58" s="356"/>
      <c r="E58" s="356"/>
      <c r="F58" s="356"/>
      <c r="G58" s="356"/>
      <c r="H58" s="356"/>
      <c r="I58" s="356"/>
      <c r="J58" s="356"/>
      <c r="K58" s="356"/>
    </row>
    <row r="59" spans="1:11" ht="14.5" customHeight="1">
      <c r="A59" s="354" t="s">
        <v>176</v>
      </c>
      <c r="B59" s="354"/>
      <c r="C59" s="354"/>
      <c r="D59" s="354"/>
      <c r="E59" s="354"/>
      <c r="F59" s="354"/>
      <c r="G59" s="354"/>
      <c r="H59" s="354"/>
      <c r="I59" s="354"/>
      <c r="J59" s="354"/>
      <c r="K59" s="354"/>
    </row>
    <row r="60" spans="1:11" ht="13.15" customHeight="1">
      <c r="A60" s="377" t="s">
        <v>120</v>
      </c>
      <c r="B60" s="377"/>
      <c r="C60" s="377"/>
      <c r="D60" s="377"/>
      <c r="E60" s="377"/>
      <c r="F60" s="377"/>
      <c r="G60" s="377"/>
      <c r="H60" s="377"/>
      <c r="I60" s="377"/>
      <c r="J60" s="377"/>
      <c r="K60" s="377"/>
    </row>
    <row r="61" spans="1:11" ht="18" customHeight="1">
      <c r="A61" s="354" t="s">
        <v>238</v>
      </c>
      <c r="B61" s="354"/>
      <c r="C61" s="354"/>
      <c r="D61" s="354"/>
      <c r="E61" s="354"/>
      <c r="F61" s="354"/>
      <c r="G61" s="354"/>
      <c r="H61" s="354"/>
      <c r="I61" s="354"/>
      <c r="J61" s="354"/>
      <c r="K61" s="354"/>
    </row>
    <row r="62" spans="1:11" s="104" customFormat="1" ht="17.350000000000001" customHeight="1">
      <c r="A62" s="389" t="s">
        <v>306</v>
      </c>
      <c r="B62" s="390"/>
      <c r="C62" s="390"/>
      <c r="D62" s="390"/>
      <c r="E62" s="390"/>
      <c r="F62" s="390"/>
      <c r="G62" s="390"/>
      <c r="H62" s="390"/>
      <c r="I62" s="390"/>
      <c r="J62" s="390"/>
      <c r="K62" s="390"/>
    </row>
    <row r="63" spans="1:11" ht="28.3" customHeight="1">
      <c r="A63" s="357" t="s">
        <v>8</v>
      </c>
      <c r="B63" s="357" t="s">
        <v>9</v>
      </c>
      <c r="C63" s="358" t="s">
        <v>40</v>
      </c>
      <c r="D63" s="358"/>
      <c r="E63" s="358"/>
      <c r="F63" s="358" t="s">
        <v>41</v>
      </c>
      <c r="G63" s="358"/>
      <c r="H63" s="358"/>
      <c r="I63" s="364" t="s">
        <v>122</v>
      </c>
      <c r="J63" s="358"/>
      <c r="K63" s="358"/>
    </row>
    <row r="64" spans="1:11" s="8" customFormat="1" ht="20.350000000000001" customHeight="1">
      <c r="A64" s="357"/>
      <c r="B64" s="357"/>
      <c r="C64" s="7" t="s">
        <v>85</v>
      </c>
      <c r="D64" s="7" t="s">
        <v>86</v>
      </c>
      <c r="E64" s="7" t="s">
        <v>87</v>
      </c>
      <c r="F64" s="7" t="s">
        <v>85</v>
      </c>
      <c r="G64" s="7" t="s">
        <v>86</v>
      </c>
      <c r="H64" s="7" t="s">
        <v>87</v>
      </c>
      <c r="I64" s="7" t="s">
        <v>85</v>
      </c>
      <c r="J64" s="7" t="s">
        <v>86</v>
      </c>
      <c r="K64" s="7" t="s">
        <v>87</v>
      </c>
    </row>
    <row r="65" spans="1:11" ht="14.15">
      <c r="A65" s="99"/>
      <c r="B65" s="99" t="s">
        <v>42</v>
      </c>
      <c r="C65" s="49">
        <v>60</v>
      </c>
      <c r="D65" s="49"/>
      <c r="E65" s="49">
        <f>C65+D65</f>
        <v>60</v>
      </c>
      <c r="F65" s="49">
        <v>27.010999999999999</v>
      </c>
      <c r="G65" s="49">
        <f>G16</f>
        <v>0</v>
      </c>
      <c r="H65" s="49">
        <f>F65+G65</f>
        <v>27.010999999999999</v>
      </c>
      <c r="I65" s="49">
        <f>F65/C65*100-100</f>
        <v>-54.981666666666669</v>
      </c>
      <c r="J65" s="49"/>
      <c r="K65" s="49">
        <f>H65/E65*100-100</f>
        <v>-54.981666666666669</v>
      </c>
    </row>
    <row r="66" spans="1:11" ht="28.8" customHeight="1">
      <c r="A66" s="388" t="s">
        <v>802</v>
      </c>
      <c r="B66" s="388"/>
      <c r="C66" s="388"/>
      <c r="D66" s="388"/>
      <c r="E66" s="388"/>
      <c r="F66" s="388"/>
      <c r="G66" s="388"/>
      <c r="H66" s="388"/>
      <c r="I66" s="388"/>
      <c r="J66" s="388"/>
      <c r="K66" s="388"/>
    </row>
    <row r="67" spans="1:11" ht="14.15">
      <c r="A67" s="99"/>
      <c r="B67" s="63" t="s">
        <v>13</v>
      </c>
      <c r="C67" s="99"/>
      <c r="D67" s="99"/>
      <c r="E67" s="99"/>
      <c r="F67" s="18"/>
      <c r="G67" s="18"/>
      <c r="H67" s="18"/>
      <c r="I67" s="18"/>
      <c r="J67" s="18"/>
      <c r="K67" s="18"/>
    </row>
    <row r="68" spans="1:11" ht="48.65" customHeight="1">
      <c r="A68" s="252"/>
      <c r="B68" s="254" t="s">
        <v>296</v>
      </c>
      <c r="C68" s="49">
        <v>60</v>
      </c>
      <c r="D68" s="49"/>
      <c r="E68" s="49">
        <f>C68+D68</f>
        <v>60</v>
      </c>
      <c r="F68" s="49">
        <v>15</v>
      </c>
      <c r="G68" s="49">
        <f>G19</f>
        <v>0</v>
      </c>
      <c r="H68" s="49">
        <f>F68+G68</f>
        <v>15</v>
      </c>
      <c r="I68" s="49">
        <f>F68/C68*100-100</f>
        <v>-75</v>
      </c>
      <c r="J68" s="49"/>
      <c r="K68" s="49">
        <f>H68/E68*100-100</f>
        <v>-75</v>
      </c>
    </row>
    <row r="69" spans="1:11" ht="76.75" customHeight="1">
      <c r="A69" s="99"/>
      <c r="B69" s="254" t="s">
        <v>800</v>
      </c>
      <c r="C69" s="49"/>
      <c r="D69" s="49"/>
      <c r="E69" s="49">
        <f>C69+D69</f>
        <v>0</v>
      </c>
      <c r="F69" s="49">
        <v>12.010999999999999</v>
      </c>
      <c r="G69" s="49">
        <f>G20</f>
        <v>0</v>
      </c>
      <c r="H69" s="49">
        <f>F69+G69</f>
        <v>12.010999999999999</v>
      </c>
      <c r="I69" s="49"/>
      <c r="J69" s="49"/>
      <c r="K69" s="49"/>
    </row>
    <row r="70" spans="1:11" ht="30.65" customHeight="1">
      <c r="A70" s="365" t="s">
        <v>125</v>
      </c>
      <c r="B70" s="358"/>
      <c r="C70" s="358"/>
      <c r="D70" s="358"/>
      <c r="E70" s="358"/>
      <c r="F70" s="358"/>
      <c r="G70" s="358"/>
      <c r="H70" s="358"/>
      <c r="I70" s="358"/>
      <c r="J70" s="358"/>
      <c r="K70" s="358"/>
    </row>
    <row r="71" spans="1:11" ht="15" customHeight="1">
      <c r="A71" s="367" t="s">
        <v>803</v>
      </c>
      <c r="B71" s="367"/>
      <c r="C71" s="367"/>
      <c r="D71" s="367"/>
      <c r="E71" s="367"/>
      <c r="F71" s="367"/>
      <c r="G71" s="367"/>
      <c r="H71" s="367"/>
      <c r="I71" s="367"/>
      <c r="J71" s="367"/>
      <c r="K71" s="367"/>
    </row>
    <row r="72" spans="1:11" s="16" customFormat="1" ht="14.15">
      <c r="A72" s="97" t="s">
        <v>105</v>
      </c>
      <c r="B72" s="97" t="s">
        <v>106</v>
      </c>
      <c r="C72" s="10"/>
      <c r="D72" s="10"/>
      <c r="E72" s="10"/>
      <c r="F72" s="10"/>
      <c r="G72" s="10"/>
      <c r="H72" s="10"/>
      <c r="I72" s="19"/>
      <c r="J72" s="19"/>
      <c r="K72" s="19"/>
    </row>
    <row r="73" spans="1:11" ht="34.35">
      <c r="A73" s="99"/>
      <c r="B73" s="50" t="s">
        <v>298</v>
      </c>
      <c r="C73" s="10">
        <v>1</v>
      </c>
      <c r="D73" s="10"/>
      <c r="E73" s="10">
        <f t="shared" ref="E73:E74" si="23">C73+D73</f>
        <v>1</v>
      </c>
      <c r="F73" s="10">
        <v>1</v>
      </c>
      <c r="G73" s="10"/>
      <c r="H73" s="10">
        <f t="shared" ref="H73:H74" si="24">F73+G73</f>
        <v>1</v>
      </c>
      <c r="I73" s="49">
        <f>F73/C73*100-100</f>
        <v>0</v>
      </c>
      <c r="J73" s="19"/>
      <c r="K73" s="49">
        <f>H73/E73*100-100</f>
        <v>0</v>
      </c>
    </row>
    <row r="74" spans="1:11" ht="34.35">
      <c r="A74" s="99"/>
      <c r="B74" s="50" t="s">
        <v>299</v>
      </c>
      <c r="C74" s="10">
        <v>60000</v>
      </c>
      <c r="D74" s="10"/>
      <c r="E74" s="10">
        <f t="shared" si="23"/>
        <v>60000</v>
      </c>
      <c r="F74" s="10">
        <v>15000</v>
      </c>
      <c r="G74" s="10"/>
      <c r="H74" s="10">
        <f t="shared" si="24"/>
        <v>15000</v>
      </c>
      <c r="I74" s="49">
        <f>F74/C74*100-100</f>
        <v>-75</v>
      </c>
      <c r="J74" s="19"/>
      <c r="K74" s="49">
        <f>H74/E74*100-100</f>
        <v>-75</v>
      </c>
    </row>
    <row r="75" spans="1:11" ht="45.8">
      <c r="A75" s="252"/>
      <c r="B75" s="50" t="s">
        <v>801</v>
      </c>
      <c r="C75" s="10"/>
      <c r="D75" s="10"/>
      <c r="E75" s="10">
        <f t="shared" ref="E75" si="25">C75+D75</f>
        <v>0</v>
      </c>
      <c r="F75" s="10">
        <v>12011.2</v>
      </c>
      <c r="G75" s="10"/>
      <c r="H75" s="10">
        <f t="shared" ref="H75" si="26">F75+G75</f>
        <v>12011.2</v>
      </c>
      <c r="I75" s="49"/>
      <c r="J75" s="19"/>
      <c r="K75" s="49"/>
    </row>
    <row r="76" spans="1:11" s="16" customFormat="1" ht="14.15">
      <c r="A76" s="97" t="s">
        <v>107</v>
      </c>
      <c r="B76" s="97" t="s">
        <v>108</v>
      </c>
      <c r="C76" s="24"/>
      <c r="D76" s="24"/>
      <c r="E76" s="24"/>
      <c r="F76" s="24"/>
      <c r="G76" s="24"/>
      <c r="H76" s="24"/>
      <c r="I76" s="49"/>
      <c r="J76" s="19"/>
      <c r="K76" s="49"/>
    </row>
    <row r="77" spans="1:11" ht="22.9">
      <c r="A77" s="99"/>
      <c r="B77" s="50" t="s">
        <v>300</v>
      </c>
      <c r="C77" s="10">
        <v>60</v>
      </c>
      <c r="D77" s="10"/>
      <c r="E77" s="10">
        <f t="shared" ref="E77:E79" si="27">C77+D77</f>
        <v>60</v>
      </c>
      <c r="F77" s="10"/>
      <c r="G77" s="10"/>
      <c r="H77" s="10"/>
      <c r="I77" s="49">
        <f>F77/C77*100-100</f>
        <v>-100</v>
      </c>
      <c r="J77" s="19"/>
      <c r="K77" s="49">
        <f>H77/E77*100-100</f>
        <v>-100</v>
      </c>
    </row>
    <row r="78" spans="1:11">
      <c r="A78" s="99"/>
      <c r="B78" s="50" t="s">
        <v>301</v>
      </c>
      <c r="C78" s="10">
        <v>3</v>
      </c>
      <c r="D78" s="10"/>
      <c r="E78" s="10">
        <f t="shared" si="27"/>
        <v>3</v>
      </c>
      <c r="F78" s="10">
        <v>1</v>
      </c>
      <c r="G78" s="10"/>
      <c r="H78" s="10">
        <f t="shared" ref="H78" si="28">F78+G78</f>
        <v>1</v>
      </c>
      <c r="I78" s="49">
        <f>F78/C78*100-100</f>
        <v>-66.666666666666671</v>
      </c>
      <c r="J78" s="19"/>
      <c r="K78" s="49">
        <f>H78/E78*100-100</f>
        <v>-66.666666666666671</v>
      </c>
    </row>
    <row r="79" spans="1:11">
      <c r="A79" s="99"/>
      <c r="B79" s="50" t="s">
        <v>302</v>
      </c>
      <c r="C79" s="10">
        <v>12</v>
      </c>
      <c r="D79" s="10"/>
      <c r="E79" s="10">
        <f t="shared" si="27"/>
        <v>12</v>
      </c>
      <c r="F79" s="10"/>
      <c r="G79" s="10"/>
      <c r="H79" s="10"/>
      <c r="I79" s="49"/>
      <c r="J79" s="19"/>
      <c r="K79" s="49"/>
    </row>
    <row r="80" spans="1:11" s="16" customFormat="1" ht="14.15">
      <c r="A80" s="97" t="s">
        <v>110</v>
      </c>
      <c r="B80" s="97" t="s">
        <v>111</v>
      </c>
      <c r="C80" s="24"/>
      <c r="D80" s="24"/>
      <c r="E80" s="24"/>
      <c r="F80" s="24"/>
      <c r="G80" s="24"/>
      <c r="H80" s="24"/>
      <c r="I80" s="49"/>
      <c r="J80" s="19"/>
      <c r="K80" s="49"/>
    </row>
    <row r="81" spans="1:11" ht="34.35">
      <c r="A81" s="99"/>
      <c r="B81" s="50" t="s">
        <v>303</v>
      </c>
      <c r="C81" s="10">
        <v>30000</v>
      </c>
      <c r="D81" s="10"/>
      <c r="E81" s="10">
        <f t="shared" ref="E81:E82" si="29">C81+D81</f>
        <v>30000</v>
      </c>
      <c r="F81" s="10">
        <v>15000</v>
      </c>
      <c r="G81" s="10"/>
      <c r="H81" s="10"/>
      <c r="I81" s="49">
        <f t="shared" ref="I81" si="30">F81/C81*100-100</f>
        <v>-50</v>
      </c>
      <c r="J81" s="19"/>
      <c r="K81" s="49">
        <f t="shared" ref="K81" si="31">H81/E81*100-100</f>
        <v>-100</v>
      </c>
    </row>
    <row r="82" spans="1:11">
      <c r="A82" s="99"/>
      <c r="B82" s="50" t="s">
        <v>304</v>
      </c>
      <c r="C82" s="10"/>
      <c r="D82" s="10"/>
      <c r="E82" s="10">
        <f t="shared" si="29"/>
        <v>0</v>
      </c>
      <c r="F82" s="10"/>
      <c r="G82" s="10"/>
      <c r="H82" s="10">
        <f t="shared" ref="H82" si="32">F82+G82</f>
        <v>0</v>
      </c>
      <c r="I82" s="49"/>
      <c r="J82" s="19"/>
      <c r="K82" s="49"/>
    </row>
    <row r="83" spans="1:11" s="16" customFormat="1" ht="14.15">
      <c r="A83" s="97">
        <v>4</v>
      </c>
      <c r="B83" s="98" t="s">
        <v>199</v>
      </c>
      <c r="C83" s="24"/>
      <c r="D83" s="24"/>
      <c r="E83" s="24"/>
      <c r="F83" s="24"/>
      <c r="G83" s="24"/>
      <c r="H83" s="24"/>
      <c r="I83" s="49"/>
      <c r="J83" s="19"/>
      <c r="K83" s="49"/>
    </row>
    <row r="84" spans="1:11" ht="34.35">
      <c r="A84" s="99"/>
      <c r="B84" s="50" t="s">
        <v>305</v>
      </c>
      <c r="C84" s="10">
        <v>171.4</v>
      </c>
      <c r="D84" s="10"/>
      <c r="E84" s="10">
        <f t="shared" ref="E84" si="33">C84+D84</f>
        <v>171.4</v>
      </c>
      <c r="F84" s="10">
        <v>-75</v>
      </c>
      <c r="G84" s="10"/>
      <c r="H84" s="10">
        <f t="shared" ref="H84" si="34">F84+G84</f>
        <v>-75</v>
      </c>
      <c r="I84" s="49">
        <f t="shared" ref="I84" si="35">F84/C84*100-100</f>
        <v>-143.75729288214703</v>
      </c>
      <c r="J84" s="19"/>
      <c r="K84" s="49">
        <f t="shared" ref="K84" si="36">H84/E84*100-100</f>
        <v>-143.75729288214703</v>
      </c>
    </row>
    <row r="85" spans="1:11" ht="17.350000000000001" customHeight="1">
      <c r="A85" s="365" t="s">
        <v>124</v>
      </c>
      <c r="B85" s="365"/>
      <c r="C85" s="365"/>
      <c r="D85" s="365"/>
      <c r="E85" s="365"/>
      <c r="F85" s="365"/>
      <c r="G85" s="365"/>
      <c r="H85" s="365"/>
      <c r="I85" s="365"/>
      <c r="J85" s="365"/>
      <c r="K85" s="365"/>
    </row>
    <row r="86" spans="1:11" ht="18.7" customHeight="1">
      <c r="A86" s="367" t="s">
        <v>804</v>
      </c>
      <c r="B86" s="367"/>
      <c r="C86" s="367"/>
      <c r="D86" s="367"/>
      <c r="E86" s="367"/>
      <c r="F86" s="367"/>
      <c r="G86" s="367"/>
      <c r="H86" s="367"/>
      <c r="I86" s="367"/>
      <c r="J86" s="367"/>
      <c r="K86" s="367"/>
    </row>
    <row r="87" spans="1:11" ht="13.8" customHeight="1">
      <c r="A87" s="369" t="s">
        <v>126</v>
      </c>
      <c r="B87" s="369"/>
      <c r="C87" s="369"/>
      <c r="D87" s="369"/>
      <c r="E87" s="369"/>
      <c r="F87" s="369"/>
      <c r="G87" s="369"/>
      <c r="H87" s="369"/>
      <c r="I87" s="369"/>
      <c r="J87" s="369"/>
      <c r="K87" s="369"/>
    </row>
    <row r="88" spans="1:11" ht="18" customHeight="1">
      <c r="A88" s="354" t="s">
        <v>307</v>
      </c>
      <c r="B88" s="354"/>
      <c r="C88" s="354"/>
      <c r="D88" s="354"/>
      <c r="E88" s="354"/>
      <c r="F88" s="354"/>
      <c r="G88" s="354"/>
      <c r="H88" s="354"/>
      <c r="I88" s="354"/>
      <c r="J88" s="354"/>
      <c r="K88" s="354"/>
    </row>
    <row r="89" spans="1:11" ht="15" customHeight="1">
      <c r="A89" s="385" t="s">
        <v>165</v>
      </c>
      <c r="B89" s="361"/>
      <c r="C89" s="361"/>
      <c r="D89" s="361"/>
      <c r="E89" s="361"/>
      <c r="F89" s="361"/>
      <c r="G89" s="361"/>
      <c r="H89" s="361"/>
      <c r="I89" s="361"/>
      <c r="J89" s="361"/>
      <c r="K89" s="361"/>
    </row>
    <row r="90" spans="1:11" ht="68.650000000000006">
      <c r="A90" s="99" t="s">
        <v>44</v>
      </c>
      <c r="B90" s="99" t="s">
        <v>9</v>
      </c>
      <c r="C90" s="13" t="s">
        <v>128</v>
      </c>
      <c r="D90" s="13" t="s">
        <v>129</v>
      </c>
      <c r="E90" s="13" t="s">
        <v>130</v>
      </c>
      <c r="F90" s="13" t="s">
        <v>102</v>
      </c>
      <c r="G90" s="13" t="s">
        <v>131</v>
      </c>
      <c r="H90" s="13" t="s">
        <v>132</v>
      </c>
    </row>
    <row r="91" spans="1:11" ht="14.15">
      <c r="A91" s="99" t="s">
        <v>6</v>
      </c>
      <c r="B91" s="99" t="s">
        <v>19</v>
      </c>
      <c r="C91" s="99" t="s">
        <v>29</v>
      </c>
      <c r="D91" s="99" t="s">
        <v>38</v>
      </c>
      <c r="E91" s="99" t="s">
        <v>37</v>
      </c>
      <c r="F91" s="99" t="s">
        <v>45</v>
      </c>
      <c r="G91" s="99" t="s">
        <v>36</v>
      </c>
      <c r="H91" s="99" t="s">
        <v>46</v>
      </c>
    </row>
    <row r="92" spans="1:11" ht="14.15">
      <c r="A92" s="99" t="s">
        <v>47</v>
      </c>
      <c r="B92" s="99" t="s">
        <v>48</v>
      </c>
      <c r="C92" s="99" t="s">
        <v>12</v>
      </c>
      <c r="D92" s="12"/>
      <c r="E92" s="12"/>
      <c r="F92" s="12">
        <f>E92-D92</f>
        <v>0</v>
      </c>
      <c r="G92" s="99" t="s">
        <v>12</v>
      </c>
      <c r="H92" s="99" t="s">
        <v>12</v>
      </c>
    </row>
    <row r="93" spans="1:11" ht="14.15">
      <c r="A93" s="99"/>
      <c r="B93" s="99" t="s">
        <v>49</v>
      </c>
      <c r="C93" s="99" t="s">
        <v>12</v>
      </c>
      <c r="D93" s="12"/>
      <c r="E93" s="12"/>
      <c r="F93" s="12">
        <f t="shared" ref="F93:F94" si="37">E93-D93</f>
        <v>0</v>
      </c>
      <c r="G93" s="99" t="s">
        <v>12</v>
      </c>
      <c r="H93" s="99" t="s">
        <v>12</v>
      </c>
    </row>
    <row r="94" spans="1:11" ht="28.3">
      <c r="A94" s="99"/>
      <c r="B94" s="99" t="s">
        <v>50</v>
      </c>
      <c r="C94" s="99" t="s">
        <v>12</v>
      </c>
      <c r="D94" s="12"/>
      <c r="E94" s="12"/>
      <c r="F94" s="12">
        <f t="shared" si="37"/>
        <v>0</v>
      </c>
      <c r="G94" s="99" t="s">
        <v>12</v>
      </c>
      <c r="H94" s="99" t="s">
        <v>12</v>
      </c>
    </row>
    <row r="95" spans="1:11" ht="14.15">
      <c r="A95" s="99"/>
      <c r="B95" s="99" t="s">
        <v>51</v>
      </c>
      <c r="C95" s="99" t="s">
        <v>12</v>
      </c>
      <c r="D95" s="12"/>
      <c r="E95" s="12"/>
      <c r="F95" s="12"/>
      <c r="G95" s="99" t="s">
        <v>12</v>
      </c>
      <c r="H95" s="99" t="s">
        <v>12</v>
      </c>
    </row>
    <row r="96" spans="1:11" ht="14.15">
      <c r="A96" s="99"/>
      <c r="B96" s="99" t="s">
        <v>52</v>
      </c>
      <c r="C96" s="99" t="s">
        <v>12</v>
      </c>
      <c r="D96" s="99"/>
      <c r="E96" s="99"/>
      <c r="F96" s="99"/>
      <c r="G96" s="99" t="s">
        <v>12</v>
      </c>
      <c r="H96" s="99" t="s">
        <v>12</v>
      </c>
    </row>
    <row r="97" spans="1:11">
      <c r="A97" s="359" t="s">
        <v>177</v>
      </c>
      <c r="B97" s="357"/>
      <c r="C97" s="357"/>
      <c r="D97" s="357"/>
      <c r="E97" s="357"/>
      <c r="F97" s="357"/>
      <c r="G97" s="357"/>
      <c r="H97" s="357"/>
    </row>
    <row r="98" spans="1:11" ht="14.15">
      <c r="A98" s="99" t="s">
        <v>19</v>
      </c>
      <c r="B98" s="99" t="s">
        <v>54</v>
      </c>
      <c r="C98" s="99" t="s">
        <v>12</v>
      </c>
      <c r="D98" s="12"/>
      <c r="E98" s="12"/>
      <c r="F98" s="12">
        <f t="shared" ref="F98" si="38">E98-D98</f>
        <v>0</v>
      </c>
      <c r="G98" s="99" t="s">
        <v>12</v>
      </c>
      <c r="H98" s="99" t="s">
        <v>12</v>
      </c>
    </row>
    <row r="99" spans="1:11">
      <c r="A99" s="359" t="s">
        <v>178</v>
      </c>
      <c r="B99" s="357"/>
      <c r="C99" s="357"/>
      <c r="D99" s="357"/>
      <c r="E99" s="357"/>
      <c r="F99" s="357"/>
      <c r="G99" s="357"/>
      <c r="H99" s="357"/>
    </row>
    <row r="100" spans="1:11">
      <c r="A100" s="357" t="s">
        <v>56</v>
      </c>
      <c r="B100" s="357"/>
      <c r="C100" s="357"/>
      <c r="D100" s="357"/>
      <c r="E100" s="357"/>
      <c r="F100" s="357"/>
      <c r="G100" s="357"/>
      <c r="H100" s="357"/>
    </row>
    <row r="101" spans="1:11" ht="14.15">
      <c r="A101" s="99" t="s">
        <v>21</v>
      </c>
      <c r="B101" s="99" t="s">
        <v>57</v>
      </c>
      <c r="C101" s="99"/>
      <c r="D101" s="99"/>
      <c r="E101" s="99"/>
      <c r="F101" s="99"/>
      <c r="G101" s="99"/>
      <c r="H101" s="99"/>
    </row>
    <row r="102" spans="1:11" ht="14.15">
      <c r="A102" s="99"/>
      <c r="B102" s="99" t="s">
        <v>58</v>
      </c>
      <c r="C102" s="99"/>
      <c r="D102" s="12"/>
      <c r="E102" s="12"/>
      <c r="F102" s="12">
        <f t="shared" ref="F102" si="39">E102-D102</f>
        <v>0</v>
      </c>
      <c r="G102" s="12"/>
      <c r="H102" s="99"/>
    </row>
    <row r="103" spans="1:11" ht="14.15" thickBot="1">
      <c r="A103" s="379" t="s">
        <v>59</v>
      </c>
      <c r="B103" s="380"/>
      <c r="C103" s="380"/>
      <c r="D103" s="380"/>
      <c r="E103" s="380"/>
      <c r="F103" s="380"/>
      <c r="G103" s="380"/>
      <c r="H103" s="381"/>
    </row>
    <row r="104" spans="1:11" ht="14.15">
      <c r="A104" s="99"/>
      <c r="B104" s="101" t="s">
        <v>179</v>
      </c>
      <c r="C104" s="99"/>
      <c r="D104" s="12"/>
      <c r="E104" s="12"/>
      <c r="F104" s="12">
        <f t="shared" ref="F104" si="40">E104-D104</f>
        <v>0</v>
      </c>
      <c r="G104" s="12"/>
      <c r="H104" s="99"/>
    </row>
    <row r="105" spans="1:11" ht="14.15">
      <c r="A105" s="99"/>
      <c r="B105" s="99" t="s">
        <v>61</v>
      </c>
      <c r="C105" s="99"/>
      <c r="D105" s="99"/>
      <c r="E105" s="99"/>
      <c r="F105" s="99"/>
      <c r="G105" s="99"/>
      <c r="H105" s="99"/>
    </row>
    <row r="106" spans="1:11" ht="28.3">
      <c r="A106" s="99" t="s">
        <v>22</v>
      </c>
      <c r="B106" s="99" t="s">
        <v>62</v>
      </c>
      <c r="C106" s="99" t="s">
        <v>12</v>
      </c>
      <c r="D106" s="99"/>
      <c r="E106" s="99"/>
      <c r="F106" s="99"/>
      <c r="G106" s="99" t="s">
        <v>12</v>
      </c>
      <c r="H106" s="99" t="s">
        <v>12</v>
      </c>
    </row>
    <row r="107" spans="1:11" ht="22.9" customHeight="1">
      <c r="A107" s="378" t="s">
        <v>133</v>
      </c>
      <c r="B107" s="378"/>
      <c r="C107" s="378"/>
      <c r="D107" s="378"/>
      <c r="E107" s="378"/>
      <c r="F107" s="378"/>
      <c r="G107" s="378"/>
      <c r="H107" s="378"/>
      <c r="I107" s="378"/>
      <c r="J107" s="378"/>
      <c r="K107" s="378"/>
    </row>
    <row r="108" spans="1:11" ht="28.3" customHeight="1">
      <c r="A108" s="360" t="s">
        <v>805</v>
      </c>
      <c r="B108" s="360"/>
      <c r="C108" s="360"/>
      <c r="D108" s="360"/>
      <c r="E108" s="360"/>
      <c r="F108" s="360"/>
      <c r="G108" s="360"/>
      <c r="H108" s="360"/>
      <c r="I108" s="360"/>
      <c r="J108" s="360"/>
      <c r="K108" s="360"/>
    </row>
    <row r="109" spans="1:11" ht="18" customHeight="1">
      <c r="A109" s="360" t="s">
        <v>134</v>
      </c>
      <c r="B109" s="382"/>
      <c r="C109" s="382"/>
      <c r="D109" s="382"/>
      <c r="E109" s="382"/>
      <c r="F109" s="382"/>
      <c r="G109" s="382"/>
      <c r="H109" s="382"/>
      <c r="I109" s="382"/>
      <c r="J109" s="382"/>
      <c r="K109" s="382"/>
    </row>
    <row r="110" spans="1:11" ht="52.15" customHeight="1">
      <c r="A110" s="383" t="s">
        <v>308</v>
      </c>
      <c r="B110" s="384"/>
      <c r="C110" s="384"/>
      <c r="D110" s="384"/>
      <c r="E110" s="384"/>
      <c r="F110" s="384"/>
      <c r="G110" s="384"/>
      <c r="H110" s="384"/>
      <c r="I110" s="384"/>
      <c r="J110" s="384"/>
      <c r="K110" s="384"/>
    </row>
    <row r="111" spans="1:11" ht="33.65" customHeight="1">
      <c r="A111" s="360" t="s">
        <v>806</v>
      </c>
      <c r="B111" s="360"/>
      <c r="C111" s="360"/>
      <c r="D111" s="360"/>
      <c r="E111" s="360"/>
      <c r="F111" s="360"/>
      <c r="G111" s="360"/>
      <c r="H111" s="360"/>
      <c r="I111" s="360"/>
      <c r="J111" s="360"/>
      <c r="K111" s="360"/>
    </row>
    <row r="112" spans="1:11" ht="28.8" customHeight="1">
      <c r="A112" s="360" t="s">
        <v>309</v>
      </c>
      <c r="B112" s="360"/>
      <c r="C112" s="360"/>
      <c r="D112" s="360"/>
      <c r="E112" s="360"/>
      <c r="F112" s="360"/>
      <c r="G112" s="360"/>
      <c r="H112" s="360"/>
      <c r="I112" s="360"/>
      <c r="J112" s="360"/>
      <c r="K112" s="360"/>
    </row>
    <row r="113" spans="1:11" ht="15.65" customHeight="1">
      <c r="A113" s="360" t="s">
        <v>270</v>
      </c>
      <c r="B113" s="360"/>
      <c r="C113" s="360"/>
      <c r="D113" s="360"/>
      <c r="E113" s="360"/>
      <c r="F113" s="360"/>
      <c r="G113" s="360"/>
      <c r="H113" s="360"/>
      <c r="I113" s="360"/>
      <c r="J113" s="360"/>
      <c r="K113" s="360"/>
    </row>
    <row r="114" spans="1:11" ht="63.25" customHeight="1">
      <c r="B114" s="26" t="s">
        <v>619</v>
      </c>
      <c r="C114" s="26"/>
      <c r="D114" s="26"/>
      <c r="E114" s="376" t="s">
        <v>620</v>
      </c>
      <c r="F114" s="376"/>
      <c r="G114" s="376"/>
    </row>
  </sheetData>
  <mergeCells count="72">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2:A43"/>
    <mergeCell ref="B42:B43"/>
    <mergeCell ref="C42:E42"/>
    <mergeCell ref="F42:H42"/>
    <mergeCell ref="I42:K42"/>
    <mergeCell ref="A17:K17"/>
    <mergeCell ref="A21:K21"/>
    <mergeCell ref="A27:E27"/>
    <mergeCell ref="A34:E34"/>
    <mergeCell ref="A40:K40"/>
    <mergeCell ref="C55:E55"/>
    <mergeCell ref="F55:H55"/>
    <mergeCell ref="I55:K55"/>
    <mergeCell ref="C44:E44"/>
    <mergeCell ref="F44:H44"/>
    <mergeCell ref="I44:K44"/>
    <mergeCell ref="A48:K48"/>
    <mergeCell ref="C49:E49"/>
    <mergeCell ref="F49:H49"/>
    <mergeCell ref="I49:K49"/>
    <mergeCell ref="A51:K51"/>
    <mergeCell ref="C52:E52"/>
    <mergeCell ref="F52:H52"/>
    <mergeCell ref="I52:K52"/>
    <mergeCell ref="A54:K54"/>
    <mergeCell ref="A66:K66"/>
    <mergeCell ref="A57:K57"/>
    <mergeCell ref="A58:K58"/>
    <mergeCell ref="A59:K59"/>
    <mergeCell ref="A60:K60"/>
    <mergeCell ref="A61:K61"/>
    <mergeCell ref="A62:K62"/>
    <mergeCell ref="A63:A64"/>
    <mergeCell ref="B63:B64"/>
    <mergeCell ref="C63:E63"/>
    <mergeCell ref="F63:H63"/>
    <mergeCell ref="I63:K63"/>
    <mergeCell ref="A107:K107"/>
    <mergeCell ref="A70:K70"/>
    <mergeCell ref="A71:K71"/>
    <mergeCell ref="A85:K85"/>
    <mergeCell ref="A86:K86"/>
    <mergeCell ref="A87:K87"/>
    <mergeCell ref="A88:K88"/>
    <mergeCell ref="A89:K89"/>
    <mergeCell ref="A97:H97"/>
    <mergeCell ref="A99:H99"/>
    <mergeCell ref="A100:H100"/>
    <mergeCell ref="A103:H103"/>
    <mergeCell ref="E114:G114"/>
    <mergeCell ref="A108:K108"/>
    <mergeCell ref="A109:K109"/>
    <mergeCell ref="A110:K110"/>
    <mergeCell ref="A111:K111"/>
    <mergeCell ref="A112:K112"/>
    <mergeCell ref="A113:K113"/>
  </mergeCells>
  <pageMargins left="0.7" right="0.7" top="0.75" bottom="0.75" header="0.3" footer="0.3"/>
  <pageSetup paperSize="9" scale="74" orientation="landscape" verticalDpi="0" r:id="rId1"/>
  <rowBreaks count="3" manualBreakCount="3">
    <brk id="26" max="16383" man="1"/>
    <brk id="61" max="16383" man="1"/>
    <brk id="89" max="10" man="1"/>
  </rowBreaks>
</worksheet>
</file>

<file path=xl/worksheets/sheet13.xml><?xml version="1.0" encoding="utf-8"?>
<worksheet xmlns="http://schemas.openxmlformats.org/spreadsheetml/2006/main" xmlns:r="http://schemas.openxmlformats.org/officeDocument/2006/relationships">
  <dimension ref="A1:K115"/>
  <sheetViews>
    <sheetView view="pageBreakPreview" topLeftCell="A103" zoomScale="85" zoomScaleNormal="85" zoomScaleSheetLayoutView="85" workbookViewId="0">
      <selection activeCell="B115" sqref="B115:G115"/>
    </sheetView>
  </sheetViews>
  <sheetFormatPr defaultColWidth="34" defaultRowHeight="13.5"/>
  <cols>
    <col min="1" max="1" width="5.5" style="3" customWidth="1"/>
    <col min="2" max="2" width="34" style="3"/>
    <col min="3" max="3" width="10.625" style="3" customWidth="1"/>
    <col min="4" max="6" width="9.5" style="3" customWidth="1"/>
    <col min="7" max="7" width="9.25" style="3" customWidth="1"/>
    <col min="8" max="8" width="9.5" style="3" customWidth="1"/>
    <col min="9" max="9" width="10.875" style="3" customWidth="1"/>
    <col min="10" max="10" width="9.5" style="3" customWidth="1"/>
    <col min="11" max="11" width="13.125" style="3" customWidth="1"/>
    <col min="12" max="16384" width="34" style="3"/>
  </cols>
  <sheetData>
    <row r="1" spans="1:11">
      <c r="H1" s="375" t="s">
        <v>63</v>
      </c>
      <c r="I1" s="375"/>
      <c r="J1" s="375"/>
      <c r="K1" s="375"/>
    </row>
    <row r="2" spans="1:11" ht="29.45" customHeight="1">
      <c r="H2" s="375" t="s">
        <v>64</v>
      </c>
      <c r="I2" s="375"/>
      <c r="J2" s="375"/>
      <c r="K2" s="375"/>
    </row>
    <row r="3" spans="1:11" ht="18.2">
      <c r="A3" s="372" t="s">
        <v>655</v>
      </c>
      <c r="B3" s="372"/>
      <c r="C3" s="372"/>
      <c r="D3" s="372"/>
      <c r="E3" s="372"/>
      <c r="F3" s="372"/>
      <c r="G3" s="372"/>
      <c r="H3" s="372"/>
      <c r="I3" s="372"/>
      <c r="J3" s="372"/>
      <c r="K3" s="372"/>
    </row>
    <row r="4" spans="1:11" ht="17.350000000000001" customHeight="1">
      <c r="A4" s="130" t="s">
        <v>65</v>
      </c>
      <c r="B4" s="130" t="s">
        <v>66</v>
      </c>
      <c r="C4" s="130"/>
      <c r="D4" s="370" t="s">
        <v>67</v>
      </c>
      <c r="E4" s="370"/>
      <c r="F4" s="370"/>
      <c r="G4" s="370"/>
      <c r="H4" s="370"/>
      <c r="I4" s="370"/>
      <c r="J4" s="370"/>
      <c r="K4" s="370"/>
    </row>
    <row r="5" spans="1:11" ht="18" customHeight="1">
      <c r="A5" s="2"/>
      <c r="B5" s="2" t="s">
        <v>68</v>
      </c>
      <c r="C5" s="2"/>
      <c r="D5" s="371" t="s">
        <v>69</v>
      </c>
      <c r="E5" s="371"/>
      <c r="F5" s="371"/>
      <c r="G5" s="371"/>
      <c r="H5" s="371"/>
      <c r="I5" s="371"/>
      <c r="J5" s="371"/>
      <c r="K5" s="371"/>
    </row>
    <row r="6" spans="1:11" ht="17.350000000000001" customHeight="1">
      <c r="A6" s="130" t="s">
        <v>70</v>
      </c>
      <c r="B6" s="130" t="s">
        <v>71</v>
      </c>
      <c r="C6" s="130"/>
      <c r="D6" s="370" t="s">
        <v>67</v>
      </c>
      <c r="E6" s="370"/>
      <c r="F6" s="370"/>
      <c r="G6" s="370"/>
      <c r="H6" s="370"/>
      <c r="I6" s="370"/>
      <c r="J6" s="370"/>
      <c r="K6" s="370"/>
    </row>
    <row r="7" spans="1:11" ht="18" customHeight="1">
      <c r="B7" s="2" t="s">
        <v>68</v>
      </c>
      <c r="D7" s="371" t="s">
        <v>72</v>
      </c>
      <c r="E7" s="371"/>
      <c r="F7" s="371"/>
      <c r="G7" s="371"/>
      <c r="H7" s="371"/>
      <c r="I7" s="371"/>
      <c r="J7" s="371"/>
      <c r="K7" s="371"/>
    </row>
    <row r="8" spans="1:11" s="130" customFormat="1" ht="24.6" customHeight="1">
      <c r="A8" s="130" t="s">
        <v>73</v>
      </c>
      <c r="B8" s="130" t="s">
        <v>347</v>
      </c>
      <c r="D8" s="387" t="s">
        <v>348</v>
      </c>
      <c r="E8" s="387"/>
      <c r="F8" s="387"/>
      <c r="G8" s="387"/>
      <c r="H8" s="387"/>
      <c r="I8" s="387"/>
      <c r="J8" s="387"/>
      <c r="K8" s="387"/>
    </row>
    <row r="9" spans="1:11" s="2" customFormat="1" ht="18.2">
      <c r="A9" s="130"/>
      <c r="B9" s="2" t="s">
        <v>68</v>
      </c>
      <c r="C9" s="5" t="s">
        <v>77</v>
      </c>
    </row>
    <row r="10" spans="1:11" s="2" customFormat="1" ht="39.049999999999997" customHeight="1">
      <c r="A10" s="130" t="s">
        <v>78</v>
      </c>
      <c r="B10" s="130" t="s">
        <v>79</v>
      </c>
      <c r="C10" s="373" t="s">
        <v>349</v>
      </c>
      <c r="D10" s="373"/>
      <c r="E10" s="373"/>
      <c r="F10" s="373"/>
      <c r="G10" s="373"/>
      <c r="H10" s="373"/>
      <c r="I10" s="373"/>
      <c r="J10" s="373"/>
      <c r="K10" s="373"/>
    </row>
    <row r="11" spans="1:11" s="2" customFormat="1" ht="16.850000000000001" customHeight="1">
      <c r="A11" s="130" t="s">
        <v>80</v>
      </c>
      <c r="B11" s="374" t="s">
        <v>81</v>
      </c>
      <c r="C11" s="374"/>
      <c r="D11" s="374"/>
      <c r="E11" s="374"/>
      <c r="F11" s="374"/>
      <c r="G11" s="374"/>
      <c r="H11" s="374"/>
      <c r="I11" s="374"/>
      <c r="J11" s="374"/>
      <c r="K11" s="374"/>
    </row>
    <row r="12" spans="1:11" ht="18" customHeight="1">
      <c r="A12" s="362" t="s">
        <v>82</v>
      </c>
      <c r="B12" s="363"/>
      <c r="C12" s="363"/>
      <c r="D12" s="363"/>
      <c r="E12" s="363"/>
      <c r="F12" s="363"/>
      <c r="G12" s="363"/>
      <c r="H12" s="363"/>
      <c r="I12" s="363"/>
      <c r="J12" s="363"/>
      <c r="K12" s="363"/>
    </row>
    <row r="13" spans="1:11" ht="16.850000000000001" customHeight="1">
      <c r="A13" s="357" t="s">
        <v>0</v>
      </c>
      <c r="B13" s="357" t="s">
        <v>1</v>
      </c>
      <c r="C13" s="358" t="s">
        <v>2</v>
      </c>
      <c r="D13" s="358"/>
      <c r="E13" s="358"/>
      <c r="F13" s="358" t="s">
        <v>3</v>
      </c>
      <c r="G13" s="358"/>
      <c r="H13" s="358"/>
      <c r="I13" s="358" t="s">
        <v>4</v>
      </c>
      <c r="J13" s="358"/>
      <c r="K13" s="358"/>
    </row>
    <row r="14" spans="1:11" ht="21.55">
      <c r="A14" s="357"/>
      <c r="B14" s="357"/>
      <c r="C14" s="7" t="s">
        <v>85</v>
      </c>
      <c r="D14" s="7" t="s">
        <v>86</v>
      </c>
      <c r="E14" s="7" t="s">
        <v>87</v>
      </c>
      <c r="F14" s="7" t="s">
        <v>85</v>
      </c>
      <c r="G14" s="7" t="s">
        <v>88</v>
      </c>
      <c r="H14" s="7" t="s">
        <v>87</v>
      </c>
      <c r="I14" s="7" t="s">
        <v>89</v>
      </c>
      <c r="J14" s="7" t="s">
        <v>90</v>
      </c>
      <c r="K14" s="7" t="s">
        <v>87</v>
      </c>
    </row>
    <row r="15" spans="1:11" s="8" customFormat="1" ht="10.8">
      <c r="A15" s="7"/>
      <c r="B15" s="7"/>
      <c r="C15" s="7" t="s">
        <v>91</v>
      </c>
      <c r="D15" s="7" t="s">
        <v>92</v>
      </c>
      <c r="E15" s="7" t="s">
        <v>93</v>
      </c>
      <c r="F15" s="7" t="s">
        <v>94</v>
      </c>
      <c r="G15" s="7" t="s">
        <v>95</v>
      </c>
      <c r="H15" s="7" t="s">
        <v>96</v>
      </c>
      <c r="I15" s="7" t="s">
        <v>97</v>
      </c>
      <c r="J15" s="7" t="s">
        <v>98</v>
      </c>
      <c r="K15" s="7" t="s">
        <v>99</v>
      </c>
    </row>
    <row r="16" spans="1:11" s="5" customFormat="1" ht="14.15">
      <c r="A16" s="127" t="s">
        <v>6</v>
      </c>
      <c r="B16" s="129" t="s">
        <v>161</v>
      </c>
      <c r="C16" s="265">
        <v>90</v>
      </c>
      <c r="D16" s="265"/>
      <c r="E16" s="265">
        <f>C16+D16</f>
        <v>90</v>
      </c>
      <c r="F16" s="265">
        <v>89.99</v>
      </c>
      <c r="G16" s="265"/>
      <c r="H16" s="265">
        <f>F16+G16</f>
        <v>89.99</v>
      </c>
      <c r="I16" s="265">
        <f>C16-F16</f>
        <v>1.0000000000005116E-2</v>
      </c>
      <c r="J16" s="265">
        <f>D16-G16</f>
        <v>0</v>
      </c>
      <c r="K16" s="265">
        <f>I16+J16</f>
        <v>1.0000000000005116E-2</v>
      </c>
    </row>
    <row r="17" spans="1:11" ht="49.8" customHeight="1">
      <c r="A17" s="362" t="s">
        <v>807</v>
      </c>
      <c r="B17" s="363"/>
      <c r="C17" s="363"/>
      <c r="D17" s="363"/>
      <c r="E17" s="363"/>
      <c r="F17" s="363"/>
      <c r="G17" s="363"/>
      <c r="H17" s="363"/>
      <c r="I17" s="363"/>
      <c r="J17" s="363"/>
      <c r="K17" s="363"/>
    </row>
    <row r="18" spans="1:11" ht="15.5">
      <c r="A18" s="126"/>
      <c r="B18" s="126" t="s">
        <v>7</v>
      </c>
      <c r="C18" s="126"/>
      <c r="D18" s="126"/>
      <c r="E18" s="126"/>
      <c r="F18" s="126"/>
      <c r="G18" s="126"/>
      <c r="H18" s="126"/>
      <c r="I18" s="126"/>
      <c r="J18" s="126"/>
      <c r="K18" s="126"/>
    </row>
    <row r="19" spans="1:11" ht="55.85" customHeight="1">
      <c r="A19" s="127">
        <v>1</v>
      </c>
      <c r="B19" s="128" t="s">
        <v>356</v>
      </c>
      <c r="C19" s="10">
        <v>90</v>
      </c>
      <c r="D19" s="10"/>
      <c r="E19" s="10">
        <f>C19+D19</f>
        <v>90</v>
      </c>
      <c r="F19" s="10">
        <v>89.99</v>
      </c>
      <c r="G19" s="10"/>
      <c r="H19" s="10">
        <f>F19+G19</f>
        <v>89.99</v>
      </c>
      <c r="I19" s="49">
        <f t="shared" ref="I19:J19" si="0">C19-F19</f>
        <v>1.0000000000005116E-2</v>
      </c>
      <c r="J19" s="49">
        <f t="shared" si="0"/>
        <v>0</v>
      </c>
      <c r="K19" s="49">
        <f t="shared" ref="K19" si="1">I19+J19</f>
        <v>1.0000000000005116E-2</v>
      </c>
    </row>
    <row r="20" spans="1:11" ht="21.55" customHeight="1">
      <c r="A20" s="362" t="s">
        <v>103</v>
      </c>
      <c r="B20" s="363"/>
      <c r="C20" s="363"/>
      <c r="D20" s="363"/>
      <c r="E20" s="363"/>
      <c r="F20" s="363"/>
      <c r="G20" s="363"/>
      <c r="H20" s="363"/>
      <c r="I20" s="363"/>
      <c r="J20" s="363"/>
      <c r="K20" s="363"/>
    </row>
    <row r="21" spans="1:11" ht="34.35">
      <c r="A21" s="126" t="s">
        <v>8</v>
      </c>
      <c r="B21" s="126" t="s">
        <v>9</v>
      </c>
      <c r="C21" s="13" t="s">
        <v>100</v>
      </c>
      <c r="D21" s="13" t="s">
        <v>101</v>
      </c>
      <c r="E21" s="13" t="s">
        <v>102</v>
      </c>
    </row>
    <row r="22" spans="1:11" ht="14.15">
      <c r="A22" s="126" t="s">
        <v>6</v>
      </c>
      <c r="B22" s="126" t="s">
        <v>11</v>
      </c>
      <c r="C22" s="126" t="s">
        <v>12</v>
      </c>
      <c r="D22" s="126"/>
      <c r="E22" s="126" t="s">
        <v>12</v>
      </c>
    </row>
    <row r="23" spans="1:11" ht="14.15">
      <c r="A23" s="126"/>
      <c r="B23" s="126" t="s">
        <v>13</v>
      </c>
      <c r="C23" s="126"/>
      <c r="D23" s="126"/>
      <c r="E23" s="126"/>
    </row>
    <row r="24" spans="1:11" ht="14.15">
      <c r="A24" s="126" t="s">
        <v>14</v>
      </c>
      <c r="B24" s="126" t="s">
        <v>15</v>
      </c>
      <c r="C24" s="126" t="s">
        <v>12</v>
      </c>
      <c r="D24" s="126"/>
      <c r="E24" s="126" t="s">
        <v>12</v>
      </c>
    </row>
    <row r="25" spans="1:11" ht="14.15">
      <c r="A25" s="126" t="s">
        <v>16</v>
      </c>
      <c r="B25" s="126" t="s">
        <v>17</v>
      </c>
      <c r="C25" s="126" t="s">
        <v>12</v>
      </c>
      <c r="D25" s="126"/>
      <c r="E25" s="126" t="s">
        <v>12</v>
      </c>
    </row>
    <row r="26" spans="1:11">
      <c r="A26" s="357" t="s">
        <v>18</v>
      </c>
      <c r="B26" s="357"/>
      <c r="C26" s="357"/>
      <c r="D26" s="357"/>
      <c r="E26" s="357"/>
    </row>
    <row r="27" spans="1:11" ht="14.15">
      <c r="A27" s="126" t="s">
        <v>19</v>
      </c>
      <c r="B27" s="126" t="s">
        <v>20</v>
      </c>
      <c r="C27" s="10"/>
      <c r="D27" s="10"/>
      <c r="E27" s="10">
        <f t="shared" ref="E27" si="2">SUM(E29:E32)</f>
        <v>0</v>
      </c>
    </row>
    <row r="28" spans="1:11" ht="14.15">
      <c r="A28" s="126"/>
      <c r="B28" s="126" t="s">
        <v>13</v>
      </c>
      <c r="C28" s="10"/>
      <c r="D28" s="10"/>
      <c r="E28" s="10"/>
    </row>
    <row r="29" spans="1:11" ht="14.15">
      <c r="A29" s="126" t="s">
        <v>21</v>
      </c>
      <c r="B29" s="126" t="s">
        <v>15</v>
      </c>
      <c r="C29" s="10"/>
      <c r="D29" s="10"/>
      <c r="E29" s="10">
        <f>C29-D29</f>
        <v>0</v>
      </c>
    </row>
    <row r="30" spans="1:11" ht="14.15">
      <c r="A30" s="126" t="s">
        <v>22</v>
      </c>
      <c r="B30" s="126" t="s">
        <v>23</v>
      </c>
      <c r="C30" s="10"/>
      <c r="D30" s="10"/>
      <c r="E30" s="10">
        <f t="shared" ref="E30:E32" si="3">C30-D30</f>
        <v>0</v>
      </c>
    </row>
    <row r="31" spans="1:11" ht="14.15">
      <c r="A31" s="126" t="s">
        <v>24</v>
      </c>
      <c r="B31" s="126" t="s">
        <v>25</v>
      </c>
      <c r="C31" s="10"/>
      <c r="D31" s="10"/>
      <c r="E31" s="10">
        <f t="shared" si="3"/>
        <v>0</v>
      </c>
    </row>
    <row r="32" spans="1:11" ht="14.15">
      <c r="A32" s="126" t="s">
        <v>26</v>
      </c>
      <c r="B32" s="126" t="s">
        <v>27</v>
      </c>
      <c r="C32" s="10"/>
      <c r="D32" s="10"/>
      <c r="E32" s="10">
        <f t="shared" si="3"/>
        <v>0</v>
      </c>
    </row>
    <row r="33" spans="1:11">
      <c r="A33" s="357" t="s">
        <v>28</v>
      </c>
      <c r="B33" s="357"/>
      <c r="C33" s="357"/>
      <c r="D33" s="357"/>
      <c r="E33" s="357"/>
    </row>
    <row r="34" spans="1:11" ht="14.15">
      <c r="A34" s="126" t="s">
        <v>29</v>
      </c>
      <c r="B34" s="126" t="s">
        <v>30</v>
      </c>
      <c r="C34" s="126" t="s">
        <v>12</v>
      </c>
      <c r="D34" s="126"/>
      <c r="E34" s="126"/>
    </row>
    <row r="35" spans="1:11" ht="14.15">
      <c r="A35" s="126"/>
      <c r="B35" s="126" t="s">
        <v>13</v>
      </c>
      <c r="C35" s="126"/>
      <c r="D35" s="126"/>
      <c r="E35" s="126"/>
    </row>
    <row r="36" spans="1:11" ht="14.15">
      <c r="A36" s="126" t="s">
        <v>31</v>
      </c>
      <c r="B36" s="126" t="s">
        <v>15</v>
      </c>
      <c r="C36" s="126" t="s">
        <v>12</v>
      </c>
      <c r="D36" s="126"/>
      <c r="E36" s="126"/>
    </row>
    <row r="37" spans="1:11" ht="14.15">
      <c r="A37" s="126" t="s">
        <v>32</v>
      </c>
      <c r="B37" s="126" t="s">
        <v>27</v>
      </c>
      <c r="C37" s="126" t="s">
        <v>12</v>
      </c>
      <c r="D37" s="126"/>
      <c r="E37" s="126"/>
    </row>
    <row r="39" spans="1:11" ht="16.149999999999999" customHeight="1">
      <c r="A39" s="362" t="s">
        <v>104</v>
      </c>
      <c r="B39" s="363"/>
      <c r="C39" s="363"/>
      <c r="D39" s="363"/>
      <c r="E39" s="363"/>
      <c r="F39" s="363"/>
      <c r="G39" s="363"/>
      <c r="H39" s="363"/>
      <c r="I39" s="363"/>
      <c r="J39" s="363"/>
      <c r="K39" s="363"/>
    </row>
    <row r="41" spans="1:11">
      <c r="A41" s="357" t="s">
        <v>8</v>
      </c>
      <c r="B41" s="357" t="s">
        <v>9</v>
      </c>
      <c r="C41" s="357" t="s">
        <v>33</v>
      </c>
      <c r="D41" s="357"/>
      <c r="E41" s="357"/>
      <c r="F41" s="357" t="s">
        <v>34</v>
      </c>
      <c r="G41" s="357"/>
      <c r="H41" s="357"/>
      <c r="I41" s="357" t="s">
        <v>10</v>
      </c>
      <c r="J41" s="357"/>
      <c r="K41" s="357"/>
    </row>
    <row r="42" spans="1:11" ht="22.9" customHeight="1">
      <c r="A42" s="357"/>
      <c r="B42" s="357"/>
      <c r="C42" s="7" t="s">
        <v>311</v>
      </c>
      <c r="D42" s="7" t="s">
        <v>153</v>
      </c>
      <c r="E42" s="7" t="s">
        <v>87</v>
      </c>
      <c r="F42" s="7" t="s">
        <v>311</v>
      </c>
      <c r="G42" s="7" t="s">
        <v>153</v>
      </c>
      <c r="H42" s="7" t="s">
        <v>87</v>
      </c>
      <c r="I42" s="7" t="s">
        <v>311</v>
      </c>
      <c r="J42" s="7" t="s">
        <v>153</v>
      </c>
      <c r="K42" s="7" t="s">
        <v>87</v>
      </c>
    </row>
    <row r="43" spans="1:11" s="16" customFormat="1" ht="14.15">
      <c r="A43" s="124" t="s">
        <v>105</v>
      </c>
      <c r="B43" s="124" t="s">
        <v>106</v>
      </c>
      <c r="C43" s="352"/>
      <c r="D43" s="352"/>
      <c r="E43" s="352"/>
      <c r="F43" s="352"/>
      <c r="G43" s="352"/>
      <c r="H43" s="352"/>
      <c r="I43" s="352"/>
      <c r="J43" s="352"/>
      <c r="K43" s="352"/>
    </row>
    <row r="44" spans="1:11" ht="22.9">
      <c r="A44" s="126"/>
      <c r="B44" s="50" t="s">
        <v>350</v>
      </c>
      <c r="C44" s="10">
        <v>90000</v>
      </c>
      <c r="D44" s="10"/>
      <c r="E44" s="10">
        <f t="shared" ref="E44:E46" si="4">C44+D44</f>
        <v>90000</v>
      </c>
      <c r="F44" s="10">
        <v>89990.28</v>
      </c>
      <c r="G44" s="10"/>
      <c r="H44" s="10">
        <f>F44+G44</f>
        <v>89990.28</v>
      </c>
      <c r="I44" s="10">
        <f t="shared" ref="I44:J46" si="5">F44-C44</f>
        <v>-9.7200000000011642</v>
      </c>
      <c r="J44" s="10">
        <f t="shared" si="5"/>
        <v>0</v>
      </c>
      <c r="K44" s="10">
        <f t="shared" ref="K44:K46" si="6">I44+J44</f>
        <v>-9.7200000000011642</v>
      </c>
    </row>
    <row r="45" spans="1:11" ht="22.9">
      <c r="A45" s="252"/>
      <c r="B45" s="50" t="s">
        <v>351</v>
      </c>
      <c r="C45" s="10">
        <v>1</v>
      </c>
      <c r="D45" s="10"/>
      <c r="E45" s="10">
        <f t="shared" ref="E45" si="7">C45+D45</f>
        <v>1</v>
      </c>
      <c r="F45" s="10">
        <v>1</v>
      </c>
      <c r="G45" s="10"/>
      <c r="H45" s="10">
        <f>F45+G45</f>
        <v>1</v>
      </c>
      <c r="I45" s="10">
        <f t="shared" ref="I45" si="8">F45-C45</f>
        <v>0</v>
      </c>
      <c r="J45" s="10">
        <f t="shared" ref="J45" si="9">G45-D45</f>
        <v>0</v>
      </c>
      <c r="K45" s="10">
        <f t="shared" ref="K45" si="10">I45+J45</f>
        <v>0</v>
      </c>
    </row>
    <row r="46" spans="1:11">
      <c r="A46" s="126"/>
      <c r="B46" s="50" t="s">
        <v>808</v>
      </c>
      <c r="C46" s="10">
        <v>11041.42</v>
      </c>
      <c r="D46" s="10"/>
      <c r="E46" s="10">
        <f t="shared" si="4"/>
        <v>11041.42</v>
      </c>
      <c r="F46" s="10">
        <v>11041.42</v>
      </c>
      <c r="G46" s="10"/>
      <c r="H46" s="10">
        <f>F46+G46</f>
        <v>11041.42</v>
      </c>
      <c r="I46" s="10">
        <f t="shared" si="5"/>
        <v>0</v>
      </c>
      <c r="J46" s="10">
        <f t="shared" si="5"/>
        <v>0</v>
      </c>
      <c r="K46" s="10">
        <f t="shared" si="6"/>
        <v>0</v>
      </c>
    </row>
    <row r="47" spans="1:11" ht="21.55" customHeight="1">
      <c r="A47" s="353" t="s">
        <v>809</v>
      </c>
      <c r="B47" s="357"/>
      <c r="C47" s="357"/>
      <c r="D47" s="357"/>
      <c r="E47" s="357"/>
      <c r="F47" s="357"/>
      <c r="G47" s="357"/>
      <c r="H47" s="357"/>
      <c r="I47" s="357"/>
      <c r="J47" s="357"/>
      <c r="K47" s="357"/>
    </row>
    <row r="48" spans="1:11" s="16" customFormat="1" ht="14.15">
      <c r="A48" s="124" t="s">
        <v>107</v>
      </c>
      <c r="B48" s="124" t="s">
        <v>108</v>
      </c>
      <c r="C48" s="352"/>
      <c r="D48" s="352"/>
      <c r="E48" s="352"/>
      <c r="F48" s="352"/>
      <c r="G48" s="352"/>
      <c r="H48" s="352"/>
      <c r="I48" s="352"/>
      <c r="J48" s="352"/>
      <c r="K48" s="352"/>
    </row>
    <row r="49" spans="1:11" ht="22.9">
      <c r="A49" s="252"/>
      <c r="B49" s="50" t="s">
        <v>352</v>
      </c>
      <c r="C49" s="10">
        <v>137</v>
      </c>
      <c r="D49" s="10"/>
      <c r="E49" s="10">
        <f>C49+D49</f>
        <v>137</v>
      </c>
      <c r="F49" s="10">
        <v>137</v>
      </c>
      <c r="G49" s="10"/>
      <c r="H49" s="10">
        <f>F49+G49</f>
        <v>137</v>
      </c>
      <c r="I49" s="10">
        <f t="shared" ref="I49:I50" si="11">F49-C49</f>
        <v>0</v>
      </c>
      <c r="J49" s="10">
        <f t="shared" ref="J49:J50" si="12">G49-D49</f>
        <v>0</v>
      </c>
      <c r="K49" s="10">
        <f>I49+J49</f>
        <v>0</v>
      </c>
    </row>
    <row r="50" spans="1:11">
      <c r="A50" s="252"/>
      <c r="B50" s="50" t="s">
        <v>353</v>
      </c>
      <c r="C50" s="10">
        <v>2</v>
      </c>
      <c r="D50" s="10"/>
      <c r="E50" s="10">
        <f>C50+D50</f>
        <v>2</v>
      </c>
      <c r="F50" s="10">
        <v>2</v>
      </c>
      <c r="G50" s="10"/>
      <c r="H50" s="10">
        <f>F50+G50</f>
        <v>2</v>
      </c>
      <c r="I50" s="10">
        <f t="shared" si="11"/>
        <v>0</v>
      </c>
      <c r="J50" s="10">
        <f t="shared" si="12"/>
        <v>0</v>
      </c>
      <c r="K50" s="10">
        <f>I50+J50</f>
        <v>0</v>
      </c>
    </row>
    <row r="51" spans="1:11">
      <c r="A51" s="126"/>
      <c r="B51" s="50" t="s">
        <v>810</v>
      </c>
      <c r="C51" s="10">
        <v>2</v>
      </c>
      <c r="D51" s="10"/>
      <c r="E51" s="10">
        <f>C51+D51</f>
        <v>2</v>
      </c>
      <c r="F51" s="10">
        <v>2</v>
      </c>
      <c r="G51" s="10"/>
      <c r="H51" s="10">
        <f>F51+G51</f>
        <v>2</v>
      </c>
      <c r="I51" s="10">
        <f t="shared" ref="I51:J52" si="13">F51-C51</f>
        <v>0</v>
      </c>
      <c r="J51" s="10">
        <f t="shared" si="13"/>
        <v>0</v>
      </c>
      <c r="K51" s="10">
        <f>I51+J51</f>
        <v>0</v>
      </c>
    </row>
    <row r="52" spans="1:11">
      <c r="A52" s="126"/>
      <c r="B52" s="50" t="s">
        <v>811</v>
      </c>
      <c r="C52" s="10">
        <v>80</v>
      </c>
      <c r="D52" s="10"/>
      <c r="E52" s="10">
        <f>C52+D52</f>
        <v>80</v>
      </c>
      <c r="F52" s="10">
        <v>80</v>
      </c>
      <c r="G52" s="10"/>
      <c r="H52" s="10">
        <f>F52+G52</f>
        <v>80</v>
      </c>
      <c r="I52" s="10">
        <f t="shared" si="13"/>
        <v>0</v>
      </c>
      <c r="J52" s="10">
        <f t="shared" si="13"/>
        <v>0</v>
      </c>
      <c r="K52" s="10">
        <f>I52+J52</f>
        <v>0</v>
      </c>
    </row>
    <row r="53" spans="1:11" ht="15.65" customHeight="1">
      <c r="A53" s="353" t="s">
        <v>812</v>
      </c>
      <c r="B53" s="357"/>
      <c r="C53" s="357"/>
      <c r="D53" s="357"/>
      <c r="E53" s="357"/>
      <c r="F53" s="357"/>
      <c r="G53" s="357"/>
      <c r="H53" s="357"/>
      <c r="I53" s="357"/>
      <c r="J53" s="357"/>
      <c r="K53" s="357"/>
    </row>
    <row r="54" spans="1:11" s="16" customFormat="1" ht="14.15">
      <c r="A54" s="124" t="s">
        <v>110</v>
      </c>
      <c r="B54" s="124" t="s">
        <v>111</v>
      </c>
      <c r="C54" s="352"/>
      <c r="D54" s="352"/>
      <c r="E54" s="352"/>
      <c r="F54" s="352"/>
      <c r="G54" s="352"/>
      <c r="H54" s="352"/>
      <c r="I54" s="352"/>
      <c r="J54" s="352"/>
      <c r="K54" s="352"/>
    </row>
    <row r="55" spans="1:11" ht="22.9">
      <c r="A55" s="126"/>
      <c r="B55" s="50" t="s">
        <v>813</v>
      </c>
      <c r="C55" s="10">
        <v>22.22</v>
      </c>
      <c r="D55" s="10"/>
      <c r="E55" s="10">
        <f t="shared" ref="E55" si="14">C55+D55</f>
        <v>22.22</v>
      </c>
      <c r="F55" s="10">
        <v>22.22</v>
      </c>
      <c r="G55" s="10"/>
      <c r="H55" s="10">
        <f t="shared" ref="H55" si="15">F55+G55</f>
        <v>22.22</v>
      </c>
      <c r="I55" s="10">
        <f t="shared" ref="I55:J55" si="16">F55-C55</f>
        <v>0</v>
      </c>
      <c r="J55" s="10">
        <f t="shared" si="16"/>
        <v>0</v>
      </c>
      <c r="K55" s="10">
        <f t="shared" ref="K55" si="17">I55+J55</f>
        <v>0</v>
      </c>
    </row>
    <row r="56" spans="1:11" ht="16.350000000000001" customHeight="1">
      <c r="A56" s="353" t="s">
        <v>256</v>
      </c>
      <c r="B56" s="357"/>
      <c r="C56" s="357"/>
      <c r="D56" s="357"/>
      <c r="E56" s="357"/>
      <c r="F56" s="357"/>
      <c r="G56" s="357"/>
      <c r="H56" s="357"/>
      <c r="I56" s="357"/>
      <c r="J56" s="357"/>
      <c r="K56" s="357"/>
    </row>
    <row r="57" spans="1:11" s="16" customFormat="1" ht="14.15">
      <c r="A57" s="124">
        <v>4</v>
      </c>
      <c r="B57" s="125" t="s">
        <v>199</v>
      </c>
      <c r="C57" s="352"/>
      <c r="D57" s="352"/>
      <c r="E57" s="352"/>
      <c r="F57" s="352"/>
      <c r="G57" s="352"/>
      <c r="H57" s="352"/>
      <c r="I57" s="352"/>
      <c r="J57" s="352"/>
      <c r="K57" s="352"/>
    </row>
    <row r="58" spans="1:11" ht="22.9">
      <c r="A58" s="126"/>
      <c r="B58" s="50" t="s">
        <v>355</v>
      </c>
      <c r="C58" s="10">
        <v>129.87</v>
      </c>
      <c r="D58" s="10"/>
      <c r="E58" s="10">
        <f t="shared" ref="E58" si="18">C58+D58</f>
        <v>129.87</v>
      </c>
      <c r="F58" s="10">
        <v>129.87</v>
      </c>
      <c r="G58" s="10"/>
      <c r="H58" s="10">
        <f t="shared" ref="H58" si="19">F58+G58</f>
        <v>129.87</v>
      </c>
      <c r="I58" s="10">
        <f t="shared" ref="I58:J58" si="20">F58-C58</f>
        <v>0</v>
      </c>
      <c r="J58" s="10">
        <f t="shared" si="20"/>
        <v>0</v>
      </c>
      <c r="K58" s="10">
        <f t="shared" ref="K58" si="21">I58+J58</f>
        <v>0</v>
      </c>
    </row>
    <row r="59" spans="1:11" ht="15.65" customHeight="1">
      <c r="A59" s="353" t="s">
        <v>256</v>
      </c>
      <c r="B59" s="357"/>
      <c r="C59" s="357"/>
      <c r="D59" s="357"/>
      <c r="E59" s="357"/>
      <c r="F59" s="357"/>
      <c r="G59" s="357"/>
      <c r="H59" s="357"/>
      <c r="I59" s="357"/>
      <c r="J59" s="357"/>
      <c r="K59" s="357"/>
    </row>
    <row r="60" spans="1:11" ht="33" customHeight="1">
      <c r="A60" s="355" t="s">
        <v>119</v>
      </c>
      <c r="B60" s="356"/>
      <c r="C60" s="356"/>
      <c r="D60" s="356"/>
      <c r="E60" s="356"/>
      <c r="F60" s="356"/>
      <c r="G60" s="356"/>
      <c r="H60" s="356"/>
      <c r="I60" s="356"/>
      <c r="J60" s="356"/>
      <c r="K60" s="356"/>
    </row>
    <row r="61" spans="1:11" ht="14.5" customHeight="1">
      <c r="A61" s="354" t="s">
        <v>176</v>
      </c>
      <c r="B61" s="354"/>
      <c r="C61" s="354"/>
      <c r="D61" s="354"/>
      <c r="E61" s="354"/>
      <c r="F61" s="354"/>
      <c r="G61" s="354"/>
      <c r="H61" s="354"/>
      <c r="I61" s="354"/>
      <c r="J61" s="354"/>
      <c r="K61" s="354"/>
    </row>
    <row r="62" spans="1:11" ht="13.15" customHeight="1">
      <c r="A62" s="377" t="s">
        <v>120</v>
      </c>
      <c r="B62" s="377"/>
      <c r="C62" s="377"/>
      <c r="D62" s="377"/>
      <c r="E62" s="377"/>
      <c r="F62" s="377"/>
      <c r="G62" s="377"/>
      <c r="H62" s="377"/>
      <c r="I62" s="377"/>
      <c r="J62" s="377"/>
      <c r="K62" s="377"/>
    </row>
    <row r="63" spans="1:11" ht="18" customHeight="1">
      <c r="A63" s="354" t="s">
        <v>238</v>
      </c>
      <c r="B63" s="354"/>
      <c r="C63" s="354"/>
      <c r="D63" s="354"/>
      <c r="E63" s="354"/>
      <c r="F63" s="354"/>
      <c r="G63" s="354"/>
      <c r="H63" s="354"/>
      <c r="I63" s="354"/>
      <c r="J63" s="354"/>
      <c r="K63" s="354"/>
    </row>
    <row r="64" spans="1:11" ht="17.350000000000001" customHeight="1">
      <c r="A64" s="361" t="s">
        <v>39</v>
      </c>
      <c r="B64" s="361"/>
      <c r="C64" s="361"/>
      <c r="D64" s="361"/>
      <c r="E64" s="361"/>
      <c r="F64" s="361"/>
      <c r="G64" s="361"/>
      <c r="H64" s="361"/>
      <c r="I64" s="361"/>
      <c r="J64" s="361"/>
      <c r="K64" s="361"/>
    </row>
    <row r="65" spans="1:11" ht="28.3" customHeight="1">
      <c r="A65" s="357" t="s">
        <v>8</v>
      </c>
      <c r="B65" s="357" t="s">
        <v>9</v>
      </c>
      <c r="C65" s="358" t="s">
        <v>40</v>
      </c>
      <c r="D65" s="358"/>
      <c r="E65" s="358"/>
      <c r="F65" s="358" t="s">
        <v>41</v>
      </c>
      <c r="G65" s="358"/>
      <c r="H65" s="358"/>
      <c r="I65" s="364" t="s">
        <v>122</v>
      </c>
      <c r="J65" s="358"/>
      <c r="K65" s="358"/>
    </row>
    <row r="66" spans="1:11" s="8" customFormat="1" ht="20.350000000000001" customHeight="1">
      <c r="A66" s="357"/>
      <c r="B66" s="357"/>
      <c r="C66" s="7" t="s">
        <v>85</v>
      </c>
      <c r="D66" s="7" t="s">
        <v>86</v>
      </c>
      <c r="E66" s="7" t="s">
        <v>87</v>
      </c>
      <c r="F66" s="7" t="s">
        <v>85</v>
      </c>
      <c r="G66" s="7" t="s">
        <v>86</v>
      </c>
      <c r="H66" s="7" t="s">
        <v>87</v>
      </c>
      <c r="I66" s="7" t="s">
        <v>85</v>
      </c>
      <c r="J66" s="7" t="s">
        <v>86</v>
      </c>
      <c r="K66" s="7" t="s">
        <v>87</v>
      </c>
    </row>
    <row r="67" spans="1:11" ht="14.15">
      <c r="A67" s="126"/>
      <c r="B67" s="126" t="s">
        <v>42</v>
      </c>
      <c r="C67" s="22">
        <v>58.3</v>
      </c>
      <c r="D67" s="22"/>
      <c r="E67" s="22">
        <f>C67+D67</f>
        <v>58.3</v>
      </c>
      <c r="F67" s="22">
        <v>89.99</v>
      </c>
      <c r="G67" s="22">
        <f>G16</f>
        <v>0</v>
      </c>
      <c r="H67" s="22">
        <f>F67+G67</f>
        <v>89.99</v>
      </c>
      <c r="I67" s="49">
        <f>F67/C67*100-100</f>
        <v>54.356775300171535</v>
      </c>
      <c r="J67" s="49"/>
      <c r="K67" s="49">
        <f>H67/E67*100-100</f>
        <v>54.356775300171535</v>
      </c>
    </row>
    <row r="68" spans="1:11" ht="28.8" customHeight="1">
      <c r="A68" s="366" t="s">
        <v>814</v>
      </c>
      <c r="B68" s="366"/>
      <c r="C68" s="366"/>
      <c r="D68" s="366"/>
      <c r="E68" s="366"/>
      <c r="F68" s="366"/>
      <c r="G68" s="366"/>
      <c r="H68" s="366"/>
      <c r="I68" s="366"/>
      <c r="J68" s="366"/>
      <c r="K68" s="366"/>
    </row>
    <row r="69" spans="1:11" ht="14.15">
      <c r="A69" s="126"/>
      <c r="B69" s="63" t="s">
        <v>13</v>
      </c>
      <c r="C69" s="126"/>
      <c r="D69" s="126"/>
      <c r="E69" s="126"/>
      <c r="F69" s="18"/>
      <c r="G69" s="18"/>
      <c r="H69" s="18"/>
      <c r="I69" s="18"/>
      <c r="J69" s="18"/>
      <c r="K69" s="18"/>
    </row>
    <row r="70" spans="1:11" ht="60.05" customHeight="1">
      <c r="A70" s="126"/>
      <c r="B70" s="128" t="s">
        <v>356</v>
      </c>
      <c r="C70" s="49">
        <v>58.3</v>
      </c>
      <c r="D70" s="49"/>
      <c r="E70" s="49">
        <f>C70+D70</f>
        <v>58.3</v>
      </c>
      <c r="F70" s="49">
        <v>89.99</v>
      </c>
      <c r="G70" s="49"/>
      <c r="H70" s="49">
        <f>F70+G70</f>
        <v>89.99</v>
      </c>
      <c r="I70" s="49">
        <f>F70/C70*100-100</f>
        <v>54.356775300171535</v>
      </c>
      <c r="J70" s="49"/>
      <c r="K70" s="49">
        <f>H70/E70*100-100</f>
        <v>54.356775300171535</v>
      </c>
    </row>
    <row r="71" spans="1:11" ht="30.65" customHeight="1">
      <c r="A71" s="365" t="s">
        <v>125</v>
      </c>
      <c r="B71" s="358"/>
      <c r="C71" s="358"/>
      <c r="D71" s="358"/>
      <c r="E71" s="358"/>
      <c r="F71" s="358"/>
      <c r="G71" s="358"/>
      <c r="H71" s="358"/>
      <c r="I71" s="358"/>
      <c r="J71" s="358"/>
      <c r="K71" s="358"/>
    </row>
    <row r="72" spans="1:11" ht="15" customHeight="1">
      <c r="A72" s="367" t="s">
        <v>815</v>
      </c>
      <c r="B72" s="367"/>
      <c r="C72" s="367"/>
      <c r="D72" s="367"/>
      <c r="E72" s="367"/>
      <c r="F72" s="367"/>
      <c r="G72" s="367"/>
      <c r="H72" s="367"/>
      <c r="I72" s="367"/>
      <c r="J72" s="367"/>
      <c r="K72" s="367"/>
    </row>
    <row r="73" spans="1:11" s="16" customFormat="1" ht="14.15">
      <c r="A73" s="124" t="s">
        <v>105</v>
      </c>
      <c r="B73" s="124" t="s">
        <v>106</v>
      </c>
      <c r="C73" s="10"/>
      <c r="D73" s="10"/>
      <c r="E73" s="10"/>
      <c r="F73" s="10"/>
      <c r="G73" s="10"/>
      <c r="H73" s="10"/>
      <c r="I73" s="19"/>
      <c r="J73" s="19"/>
      <c r="K73" s="19"/>
    </row>
    <row r="74" spans="1:11" ht="22.9">
      <c r="A74" s="126"/>
      <c r="B74" s="50" t="s">
        <v>350</v>
      </c>
      <c r="C74" s="10">
        <v>58.3</v>
      </c>
      <c r="D74" s="10"/>
      <c r="E74" s="10">
        <f t="shared" ref="E74:E76" si="22">C74+D74</f>
        <v>58.3</v>
      </c>
      <c r="F74" s="10">
        <v>89.99</v>
      </c>
      <c r="G74" s="10"/>
      <c r="H74" s="10">
        <f t="shared" ref="H74:H76" si="23">F74+G74</f>
        <v>89.99</v>
      </c>
      <c r="I74" s="49">
        <f>F74/C74*100-100</f>
        <v>54.356775300171535</v>
      </c>
      <c r="J74" s="49"/>
      <c r="K74" s="49">
        <f>H74/E74*100-100</f>
        <v>54.356775300171535</v>
      </c>
    </row>
    <row r="75" spans="1:11" ht="22.9">
      <c r="A75" s="252"/>
      <c r="B75" s="50" t="s">
        <v>351</v>
      </c>
      <c r="C75" s="10">
        <v>1</v>
      </c>
      <c r="D75" s="10"/>
      <c r="E75" s="10">
        <f t="shared" ref="E75" si="24">C75+D75</f>
        <v>1</v>
      </c>
      <c r="F75" s="10">
        <v>1</v>
      </c>
      <c r="G75" s="10"/>
      <c r="H75" s="10">
        <f t="shared" ref="H75" si="25">F75+G75</f>
        <v>1</v>
      </c>
      <c r="I75" s="49">
        <f t="shared" ref="I75" si="26">F75/C75*100-100</f>
        <v>0</v>
      </c>
      <c r="J75" s="49"/>
      <c r="K75" s="49">
        <f t="shared" ref="K75" si="27">H75/E75*100-100</f>
        <v>0</v>
      </c>
    </row>
    <row r="76" spans="1:11">
      <c r="A76" s="126"/>
      <c r="B76" s="50" t="s">
        <v>808</v>
      </c>
      <c r="C76" s="10"/>
      <c r="D76" s="10"/>
      <c r="E76" s="10">
        <f t="shared" si="22"/>
        <v>0</v>
      </c>
      <c r="F76" s="10">
        <v>11041.42</v>
      </c>
      <c r="G76" s="10"/>
      <c r="H76" s="10">
        <f t="shared" si="23"/>
        <v>11041.42</v>
      </c>
      <c r="I76" s="49"/>
      <c r="J76" s="49"/>
      <c r="K76" s="49"/>
    </row>
    <row r="77" spans="1:11" s="16" customFormat="1" ht="14.15">
      <c r="A77" s="124" t="s">
        <v>107</v>
      </c>
      <c r="B77" s="124" t="s">
        <v>108</v>
      </c>
      <c r="C77" s="24"/>
      <c r="D77" s="24"/>
      <c r="E77" s="24"/>
      <c r="F77" s="24"/>
      <c r="G77" s="24"/>
      <c r="H77" s="24"/>
      <c r="I77" s="49"/>
      <c r="J77" s="49"/>
      <c r="K77" s="49"/>
    </row>
    <row r="78" spans="1:11" ht="22.9">
      <c r="A78" s="126"/>
      <c r="B78" s="50" t="s">
        <v>352</v>
      </c>
      <c r="C78" s="10">
        <v>76</v>
      </c>
      <c r="D78" s="10"/>
      <c r="E78" s="10">
        <f t="shared" ref="E78:E79" si="28">C78+D78</f>
        <v>76</v>
      </c>
      <c r="F78" s="10">
        <v>137</v>
      </c>
      <c r="G78" s="10"/>
      <c r="H78" s="10">
        <f t="shared" ref="H78:H79" si="29">F78+G78</f>
        <v>137</v>
      </c>
      <c r="I78" s="49">
        <f t="shared" ref="I78:I85" si="30">F78/C78*100-100</f>
        <v>80.26315789473685</v>
      </c>
      <c r="J78" s="49"/>
      <c r="K78" s="49">
        <f t="shared" ref="K78:K85" si="31">H78/E78*100-100</f>
        <v>80.26315789473685</v>
      </c>
    </row>
    <row r="79" spans="1:11">
      <c r="A79" s="126"/>
      <c r="B79" s="50" t="s">
        <v>353</v>
      </c>
      <c r="C79" s="10">
        <v>3</v>
      </c>
      <c r="D79" s="10"/>
      <c r="E79" s="10">
        <f t="shared" si="28"/>
        <v>3</v>
      </c>
      <c r="F79" s="10">
        <v>2</v>
      </c>
      <c r="G79" s="10"/>
      <c r="H79" s="10">
        <f t="shared" si="29"/>
        <v>2</v>
      </c>
      <c r="I79" s="49">
        <f t="shared" si="30"/>
        <v>-33.333333333333343</v>
      </c>
      <c r="J79" s="49"/>
      <c r="K79" s="49">
        <f t="shared" si="31"/>
        <v>-33.333333333333343</v>
      </c>
    </row>
    <row r="80" spans="1:11">
      <c r="A80" s="252"/>
      <c r="B80" s="50" t="s">
        <v>810</v>
      </c>
      <c r="C80" s="10"/>
      <c r="D80" s="10"/>
      <c r="E80" s="10">
        <f t="shared" ref="E80:E81" si="32">C80+D80</f>
        <v>0</v>
      </c>
      <c r="F80" s="10">
        <v>80</v>
      </c>
      <c r="G80" s="10"/>
      <c r="H80" s="10">
        <f t="shared" ref="H80:H81" si="33">F80+G80</f>
        <v>80</v>
      </c>
      <c r="I80" s="49"/>
      <c r="J80" s="49"/>
      <c r="K80" s="49"/>
    </row>
    <row r="81" spans="1:11">
      <c r="A81" s="252"/>
      <c r="B81" s="50" t="s">
        <v>811</v>
      </c>
      <c r="C81" s="10"/>
      <c r="D81" s="10"/>
      <c r="E81" s="10">
        <f t="shared" si="32"/>
        <v>0</v>
      </c>
      <c r="F81" s="10">
        <v>656.94</v>
      </c>
      <c r="G81" s="10"/>
      <c r="H81" s="10">
        <f t="shared" si="33"/>
        <v>656.94</v>
      </c>
      <c r="I81" s="49"/>
      <c r="J81" s="49"/>
      <c r="K81" s="49"/>
    </row>
    <row r="82" spans="1:11" s="16" customFormat="1" ht="14.15">
      <c r="A82" s="124" t="s">
        <v>110</v>
      </c>
      <c r="B82" s="124" t="s">
        <v>111</v>
      </c>
      <c r="C82" s="24"/>
      <c r="D82" s="24"/>
      <c r="E82" s="24"/>
      <c r="F82" s="24"/>
      <c r="G82" s="24"/>
      <c r="H82" s="24"/>
      <c r="I82" s="49"/>
      <c r="J82" s="49"/>
      <c r="K82" s="49"/>
    </row>
    <row r="83" spans="1:11" ht="22.9">
      <c r="A83" s="126"/>
      <c r="B83" s="50" t="s">
        <v>354</v>
      </c>
      <c r="C83" s="10">
        <v>19.75</v>
      </c>
      <c r="D83" s="10"/>
      <c r="E83" s="10">
        <f t="shared" ref="E83" si="34">C83+D83</f>
        <v>19.75</v>
      </c>
      <c r="F83" s="10">
        <v>22.22</v>
      </c>
      <c r="G83" s="10"/>
      <c r="H83" s="10">
        <f t="shared" ref="H83" si="35">F83+G83</f>
        <v>22.22</v>
      </c>
      <c r="I83" s="49">
        <f t="shared" si="30"/>
        <v>12.506329113924039</v>
      </c>
      <c r="J83" s="49"/>
      <c r="K83" s="49">
        <f t="shared" si="31"/>
        <v>12.506329113924039</v>
      </c>
    </row>
    <row r="84" spans="1:11" s="16" customFormat="1" ht="14.15">
      <c r="A84" s="124">
        <v>4</v>
      </c>
      <c r="B84" s="125" t="s">
        <v>199</v>
      </c>
      <c r="C84" s="24"/>
      <c r="D84" s="24"/>
      <c r="E84" s="24"/>
      <c r="F84" s="24"/>
      <c r="G84" s="24"/>
      <c r="H84" s="24"/>
      <c r="I84" s="49"/>
      <c r="J84" s="49"/>
      <c r="K84" s="49"/>
    </row>
    <row r="85" spans="1:11" ht="22.9">
      <c r="A85" s="126"/>
      <c r="B85" s="50" t="s">
        <v>355</v>
      </c>
      <c r="C85" s="10">
        <v>50.9</v>
      </c>
      <c r="D85" s="10"/>
      <c r="E85" s="10">
        <f t="shared" ref="E85" si="36">C85+D85</f>
        <v>50.9</v>
      </c>
      <c r="F85" s="10">
        <v>129.87</v>
      </c>
      <c r="G85" s="10"/>
      <c r="H85" s="10">
        <f t="shared" ref="H85" si="37">F85+G85</f>
        <v>129.87</v>
      </c>
      <c r="I85" s="49">
        <f t="shared" si="30"/>
        <v>155.14734774066801</v>
      </c>
      <c r="J85" s="49"/>
      <c r="K85" s="49">
        <f t="shared" si="31"/>
        <v>155.14734774066801</v>
      </c>
    </row>
    <row r="86" spans="1:11" ht="17.350000000000001" customHeight="1">
      <c r="A86" s="365" t="s">
        <v>124</v>
      </c>
      <c r="B86" s="365"/>
      <c r="C86" s="365"/>
      <c r="D86" s="365"/>
      <c r="E86" s="365"/>
      <c r="F86" s="365"/>
      <c r="G86" s="365"/>
      <c r="H86" s="365"/>
      <c r="I86" s="365"/>
      <c r="J86" s="365"/>
      <c r="K86" s="365"/>
    </row>
    <row r="87" spans="1:11" ht="18.7" customHeight="1">
      <c r="A87" s="367" t="s">
        <v>816</v>
      </c>
      <c r="B87" s="367"/>
      <c r="C87" s="367"/>
      <c r="D87" s="367"/>
      <c r="E87" s="367"/>
      <c r="F87" s="367"/>
      <c r="G87" s="367"/>
      <c r="H87" s="367"/>
      <c r="I87" s="367"/>
      <c r="J87" s="367"/>
      <c r="K87" s="367"/>
    </row>
    <row r="88" spans="1:11" ht="13.8" customHeight="1">
      <c r="A88" s="369" t="s">
        <v>126</v>
      </c>
      <c r="B88" s="369"/>
      <c r="C88" s="369"/>
      <c r="D88" s="369"/>
      <c r="E88" s="369"/>
      <c r="F88" s="369"/>
      <c r="G88" s="369"/>
      <c r="H88" s="369"/>
      <c r="I88" s="369"/>
      <c r="J88" s="369"/>
      <c r="K88" s="369"/>
    </row>
    <row r="89" spans="1:11" ht="18" customHeight="1">
      <c r="A89" s="354" t="s">
        <v>357</v>
      </c>
      <c r="B89" s="354"/>
      <c r="C89" s="354"/>
      <c r="D89" s="354"/>
      <c r="E89" s="354"/>
      <c r="F89" s="354"/>
      <c r="G89" s="354"/>
      <c r="H89" s="354"/>
      <c r="I89" s="354"/>
      <c r="J89" s="354"/>
      <c r="K89" s="354"/>
    </row>
    <row r="90" spans="1:11" ht="15" customHeight="1">
      <c r="A90" s="385" t="s">
        <v>165</v>
      </c>
      <c r="B90" s="361"/>
      <c r="C90" s="361"/>
      <c r="D90" s="361"/>
      <c r="E90" s="361"/>
      <c r="F90" s="361"/>
      <c r="G90" s="361"/>
      <c r="H90" s="361"/>
      <c r="I90" s="361"/>
      <c r="J90" s="361"/>
      <c r="K90" s="361"/>
    </row>
    <row r="91" spans="1:11" ht="68.650000000000006">
      <c r="A91" s="126" t="s">
        <v>44</v>
      </c>
      <c r="B91" s="126" t="s">
        <v>9</v>
      </c>
      <c r="C91" s="13" t="s">
        <v>128</v>
      </c>
      <c r="D91" s="13" t="s">
        <v>129</v>
      </c>
      <c r="E91" s="13" t="s">
        <v>130</v>
      </c>
      <c r="F91" s="13" t="s">
        <v>102</v>
      </c>
      <c r="G91" s="13" t="s">
        <v>131</v>
      </c>
      <c r="H91" s="13" t="s">
        <v>132</v>
      </c>
    </row>
    <row r="92" spans="1:11" ht="14.15">
      <c r="A92" s="126" t="s">
        <v>6</v>
      </c>
      <c r="B92" s="126" t="s">
        <v>19</v>
      </c>
      <c r="C92" s="126" t="s">
        <v>29</v>
      </c>
      <c r="D92" s="126" t="s">
        <v>38</v>
      </c>
      <c r="E92" s="126" t="s">
        <v>37</v>
      </c>
      <c r="F92" s="126" t="s">
        <v>45</v>
      </c>
      <c r="G92" s="126" t="s">
        <v>36</v>
      </c>
      <c r="H92" s="126" t="s">
        <v>46</v>
      </c>
    </row>
    <row r="93" spans="1:11" ht="14.15">
      <c r="A93" s="126" t="s">
        <v>47</v>
      </c>
      <c r="B93" s="126" t="s">
        <v>48</v>
      </c>
      <c r="C93" s="126" t="s">
        <v>12</v>
      </c>
      <c r="D93" s="12"/>
      <c r="E93" s="12"/>
      <c r="F93" s="12">
        <f>E93-D93</f>
        <v>0</v>
      </c>
      <c r="G93" s="126" t="s">
        <v>12</v>
      </c>
      <c r="H93" s="126" t="s">
        <v>12</v>
      </c>
    </row>
    <row r="94" spans="1:11" ht="14.15">
      <c r="A94" s="126"/>
      <c r="B94" s="126" t="s">
        <v>49</v>
      </c>
      <c r="C94" s="126" t="s">
        <v>12</v>
      </c>
      <c r="D94" s="12"/>
      <c r="E94" s="12"/>
      <c r="F94" s="12">
        <f t="shared" ref="F94:F95" si="38">E94-D94</f>
        <v>0</v>
      </c>
      <c r="G94" s="126" t="s">
        <v>12</v>
      </c>
      <c r="H94" s="126" t="s">
        <v>12</v>
      </c>
    </row>
    <row r="95" spans="1:11" ht="28.3">
      <c r="A95" s="126"/>
      <c r="B95" s="126" t="s">
        <v>50</v>
      </c>
      <c r="C95" s="126" t="s">
        <v>12</v>
      </c>
      <c r="D95" s="12"/>
      <c r="E95" s="12"/>
      <c r="F95" s="12">
        <f t="shared" si="38"/>
        <v>0</v>
      </c>
      <c r="G95" s="126" t="s">
        <v>12</v>
      </c>
      <c r="H95" s="126" t="s">
        <v>12</v>
      </c>
    </row>
    <row r="96" spans="1:11" ht="14.15">
      <c r="A96" s="126"/>
      <c r="B96" s="126" t="s">
        <v>51</v>
      </c>
      <c r="C96" s="126" t="s">
        <v>12</v>
      </c>
      <c r="D96" s="12"/>
      <c r="E96" s="12"/>
      <c r="F96" s="12"/>
      <c r="G96" s="126" t="s">
        <v>12</v>
      </c>
      <c r="H96" s="126" t="s">
        <v>12</v>
      </c>
    </row>
    <row r="97" spans="1:11" ht="14.15">
      <c r="A97" s="126"/>
      <c r="B97" s="126" t="s">
        <v>52</v>
      </c>
      <c r="C97" s="126" t="s">
        <v>12</v>
      </c>
      <c r="D97" s="126"/>
      <c r="E97" s="126"/>
      <c r="F97" s="126"/>
      <c r="G97" s="126" t="s">
        <v>12</v>
      </c>
      <c r="H97" s="126" t="s">
        <v>12</v>
      </c>
    </row>
    <row r="98" spans="1:11">
      <c r="A98" s="359" t="s">
        <v>177</v>
      </c>
      <c r="B98" s="357"/>
      <c r="C98" s="357"/>
      <c r="D98" s="357"/>
      <c r="E98" s="357"/>
      <c r="F98" s="357"/>
      <c r="G98" s="357"/>
      <c r="H98" s="357"/>
    </row>
    <row r="99" spans="1:11" ht="14.15">
      <c r="A99" s="126" t="s">
        <v>19</v>
      </c>
      <c r="B99" s="126" t="s">
        <v>54</v>
      </c>
      <c r="C99" s="126" t="s">
        <v>12</v>
      </c>
      <c r="D99" s="12"/>
      <c r="E99" s="12"/>
      <c r="F99" s="12">
        <f t="shared" ref="F99" si="39">E99-D99</f>
        <v>0</v>
      </c>
      <c r="G99" s="126" t="s">
        <v>12</v>
      </c>
      <c r="H99" s="126" t="s">
        <v>12</v>
      </c>
    </row>
    <row r="100" spans="1:11">
      <c r="A100" s="359" t="s">
        <v>178</v>
      </c>
      <c r="B100" s="357"/>
      <c r="C100" s="357"/>
      <c r="D100" s="357"/>
      <c r="E100" s="357"/>
      <c r="F100" s="357"/>
      <c r="G100" s="357"/>
      <c r="H100" s="357"/>
    </row>
    <row r="101" spans="1:11">
      <c r="A101" s="357" t="s">
        <v>56</v>
      </c>
      <c r="B101" s="357"/>
      <c r="C101" s="357"/>
      <c r="D101" s="357"/>
      <c r="E101" s="357"/>
      <c r="F101" s="357"/>
      <c r="G101" s="357"/>
      <c r="H101" s="357"/>
    </row>
    <row r="102" spans="1:11" ht="14.15">
      <c r="A102" s="126" t="s">
        <v>21</v>
      </c>
      <c r="B102" s="126" t="s">
        <v>57</v>
      </c>
      <c r="C102" s="126"/>
      <c r="D102" s="126"/>
      <c r="E102" s="126"/>
      <c r="F102" s="126"/>
      <c r="G102" s="126"/>
      <c r="H102" s="126"/>
    </row>
    <row r="103" spans="1:11" ht="14.15">
      <c r="A103" s="126"/>
      <c r="B103" s="126" t="s">
        <v>58</v>
      </c>
      <c r="C103" s="126"/>
      <c r="D103" s="12"/>
      <c r="E103" s="12"/>
      <c r="F103" s="12">
        <f t="shared" ref="F103" si="40">E103-D103</f>
        <v>0</v>
      </c>
      <c r="G103" s="12"/>
      <c r="H103" s="126"/>
    </row>
    <row r="104" spans="1:11" ht="14.15" thickBot="1">
      <c r="A104" s="379" t="s">
        <v>59</v>
      </c>
      <c r="B104" s="380"/>
      <c r="C104" s="380"/>
      <c r="D104" s="380"/>
      <c r="E104" s="380"/>
      <c r="F104" s="380"/>
      <c r="G104" s="380"/>
      <c r="H104" s="381"/>
    </row>
    <row r="105" spans="1:11" ht="14.15">
      <c r="A105" s="126"/>
      <c r="B105" s="128" t="s">
        <v>179</v>
      </c>
      <c r="C105" s="126"/>
      <c r="D105" s="12"/>
      <c r="E105" s="12"/>
      <c r="F105" s="12">
        <f t="shared" ref="F105" si="41">E105-D105</f>
        <v>0</v>
      </c>
      <c r="G105" s="12"/>
      <c r="H105" s="126"/>
    </row>
    <row r="106" spans="1:11" ht="14.15">
      <c r="A106" s="126"/>
      <c r="B106" s="126" t="s">
        <v>61</v>
      </c>
      <c r="C106" s="126"/>
      <c r="D106" s="126"/>
      <c r="E106" s="126"/>
      <c r="F106" s="126"/>
      <c r="G106" s="126"/>
      <c r="H106" s="126"/>
    </row>
    <row r="107" spans="1:11" ht="28.3">
      <c r="A107" s="126" t="s">
        <v>22</v>
      </c>
      <c r="B107" s="126" t="s">
        <v>62</v>
      </c>
      <c r="C107" s="126" t="s">
        <v>12</v>
      </c>
      <c r="D107" s="126"/>
      <c r="E107" s="126"/>
      <c r="F107" s="126"/>
      <c r="G107" s="126" t="s">
        <v>12</v>
      </c>
      <c r="H107" s="126" t="s">
        <v>12</v>
      </c>
    </row>
    <row r="108" spans="1:11" ht="22.9" customHeight="1">
      <c r="A108" s="378" t="s">
        <v>133</v>
      </c>
      <c r="B108" s="378"/>
      <c r="C108" s="378"/>
      <c r="D108" s="378"/>
      <c r="E108" s="378"/>
      <c r="F108" s="378"/>
      <c r="G108" s="378"/>
      <c r="H108" s="378"/>
      <c r="I108" s="378"/>
      <c r="J108" s="378"/>
      <c r="K108" s="378"/>
    </row>
    <row r="109" spans="1:11" ht="33" customHeight="1">
      <c r="A109" s="360" t="s">
        <v>817</v>
      </c>
      <c r="B109" s="360"/>
      <c r="C109" s="360"/>
      <c r="D109" s="360"/>
      <c r="E109" s="360"/>
      <c r="F109" s="360"/>
      <c r="G109" s="360"/>
      <c r="H109" s="360"/>
      <c r="I109" s="360"/>
      <c r="J109" s="360"/>
      <c r="K109" s="360"/>
    </row>
    <row r="110" spans="1:11" ht="18" customHeight="1">
      <c r="A110" s="360" t="s">
        <v>134</v>
      </c>
      <c r="B110" s="382"/>
      <c r="C110" s="382"/>
      <c r="D110" s="382"/>
      <c r="E110" s="382"/>
      <c r="F110" s="382"/>
      <c r="G110" s="382"/>
      <c r="H110" s="382"/>
      <c r="I110" s="382"/>
      <c r="J110" s="382"/>
      <c r="K110" s="382"/>
    </row>
    <row r="111" spans="1:11" ht="37.200000000000003" customHeight="1">
      <c r="A111" s="383" t="s">
        <v>358</v>
      </c>
      <c r="B111" s="384"/>
      <c r="C111" s="384"/>
      <c r="D111" s="384"/>
      <c r="E111" s="384"/>
      <c r="F111" s="384"/>
      <c r="G111" s="384"/>
      <c r="H111" s="384"/>
      <c r="I111" s="384"/>
      <c r="J111" s="384"/>
      <c r="K111" s="384"/>
    </row>
    <row r="112" spans="1:11" ht="20.350000000000001" customHeight="1">
      <c r="A112" s="360" t="s">
        <v>818</v>
      </c>
      <c r="B112" s="360"/>
      <c r="C112" s="360"/>
      <c r="D112" s="360"/>
      <c r="E112" s="360"/>
      <c r="F112" s="360"/>
      <c r="G112" s="360"/>
      <c r="H112" s="360"/>
      <c r="I112" s="360"/>
      <c r="J112" s="360"/>
      <c r="K112" s="360"/>
    </row>
    <row r="113" spans="1:11" ht="16.850000000000001" customHeight="1">
      <c r="A113" s="360" t="s">
        <v>359</v>
      </c>
      <c r="B113" s="360"/>
      <c r="C113" s="360"/>
      <c r="D113" s="360"/>
      <c r="E113" s="360"/>
      <c r="F113" s="360"/>
      <c r="G113" s="360"/>
      <c r="H113" s="360"/>
      <c r="I113" s="360"/>
      <c r="J113" s="360"/>
      <c r="K113" s="360"/>
    </row>
    <row r="114" spans="1:11" ht="15.65" customHeight="1">
      <c r="A114" s="360" t="s">
        <v>270</v>
      </c>
      <c r="B114" s="360"/>
      <c r="C114" s="360"/>
      <c r="D114" s="360"/>
      <c r="E114" s="360"/>
      <c r="F114" s="360"/>
      <c r="G114" s="360"/>
      <c r="H114" s="360"/>
      <c r="I114" s="360"/>
      <c r="J114" s="360"/>
      <c r="K114" s="360"/>
    </row>
    <row r="115" spans="1:11" ht="72" customHeight="1">
      <c r="B115" s="26" t="s">
        <v>619</v>
      </c>
      <c r="C115" s="26"/>
      <c r="D115" s="26"/>
      <c r="E115" s="376" t="s">
        <v>620</v>
      </c>
      <c r="F115" s="376"/>
      <c r="G115" s="376"/>
    </row>
  </sheetData>
  <mergeCells count="72">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1:A42"/>
    <mergeCell ref="B41:B42"/>
    <mergeCell ref="C41:E41"/>
    <mergeCell ref="F41:H41"/>
    <mergeCell ref="I41:K41"/>
    <mergeCell ref="A17:K17"/>
    <mergeCell ref="A20:K20"/>
    <mergeCell ref="A26:E26"/>
    <mergeCell ref="A33:E33"/>
    <mergeCell ref="A39:K39"/>
    <mergeCell ref="C57:E57"/>
    <mergeCell ref="F57:H57"/>
    <mergeCell ref="I57:K57"/>
    <mergeCell ref="C43:E43"/>
    <mergeCell ref="F43:H43"/>
    <mergeCell ref="I43:K43"/>
    <mergeCell ref="A47:K47"/>
    <mergeCell ref="C48:E48"/>
    <mergeCell ref="F48:H48"/>
    <mergeCell ref="I48:K48"/>
    <mergeCell ref="A53:K53"/>
    <mergeCell ref="C54:E54"/>
    <mergeCell ref="F54:H54"/>
    <mergeCell ref="I54:K54"/>
    <mergeCell ref="A56:K56"/>
    <mergeCell ref="A68:K68"/>
    <mergeCell ref="A59:K59"/>
    <mergeCell ref="A60:K60"/>
    <mergeCell ref="A61:K61"/>
    <mergeCell ref="A62:K62"/>
    <mergeCell ref="A63:K63"/>
    <mergeCell ref="A64:K64"/>
    <mergeCell ref="A65:A66"/>
    <mergeCell ref="B65:B66"/>
    <mergeCell ref="C65:E65"/>
    <mergeCell ref="F65:H65"/>
    <mergeCell ref="I65:K65"/>
    <mergeCell ref="A108:K108"/>
    <mergeCell ref="A71:K71"/>
    <mergeCell ref="A72:K72"/>
    <mergeCell ref="A86:K86"/>
    <mergeCell ref="A87:K87"/>
    <mergeCell ref="A88:K88"/>
    <mergeCell ref="A89:K89"/>
    <mergeCell ref="A90:K90"/>
    <mergeCell ref="A98:H98"/>
    <mergeCell ref="A100:H100"/>
    <mergeCell ref="A101:H101"/>
    <mergeCell ref="A104:H104"/>
    <mergeCell ref="E115:G115"/>
    <mergeCell ref="A109:K109"/>
    <mergeCell ref="A110:K110"/>
    <mergeCell ref="A111:K111"/>
    <mergeCell ref="A112:K112"/>
    <mergeCell ref="A113:K113"/>
    <mergeCell ref="A114:K114"/>
  </mergeCells>
  <pageMargins left="0.7" right="0.7" top="0.75" bottom="0.75" header="0.3" footer="0.3"/>
  <pageSetup paperSize="9" scale="79" orientation="landscape" verticalDpi="0" r:id="rId1"/>
  <rowBreaks count="3" manualBreakCount="3">
    <brk id="25" max="16383" man="1"/>
    <brk id="63" max="16383" man="1"/>
    <brk id="90" max="10" man="1"/>
  </rowBreaks>
</worksheet>
</file>

<file path=xl/worksheets/sheet14.xml><?xml version="1.0" encoding="utf-8"?>
<worksheet xmlns="http://schemas.openxmlformats.org/spreadsheetml/2006/main" xmlns:r="http://schemas.openxmlformats.org/officeDocument/2006/relationships">
  <dimension ref="A1:K131"/>
  <sheetViews>
    <sheetView view="pageBreakPreview" topLeftCell="A121" zoomScale="85" zoomScaleNormal="85" zoomScaleSheetLayoutView="85" workbookViewId="0">
      <selection activeCell="E130" sqref="E130"/>
    </sheetView>
  </sheetViews>
  <sheetFormatPr defaultColWidth="34" defaultRowHeight="13.5"/>
  <cols>
    <col min="1" max="1" width="5.5" style="3" customWidth="1"/>
    <col min="2" max="2" width="34" style="3"/>
    <col min="3" max="3" width="10.625" style="3" customWidth="1"/>
    <col min="4" max="6" width="9.5" style="3" customWidth="1"/>
    <col min="7" max="7" width="9.25" style="3" customWidth="1"/>
    <col min="8" max="8" width="9.5" style="3" customWidth="1"/>
    <col min="9" max="9" width="10.875" style="3" customWidth="1"/>
    <col min="10" max="10" width="9.5" style="3" customWidth="1"/>
    <col min="11" max="11" width="13.125" style="3" customWidth="1"/>
    <col min="12" max="16384" width="34" style="3"/>
  </cols>
  <sheetData>
    <row r="1" spans="1:11">
      <c r="H1" s="375" t="s">
        <v>63</v>
      </c>
      <c r="I1" s="375"/>
      <c r="J1" s="375"/>
      <c r="K1" s="375"/>
    </row>
    <row r="2" spans="1:11" ht="29.45" customHeight="1">
      <c r="H2" s="375" t="s">
        <v>64</v>
      </c>
      <c r="I2" s="375"/>
      <c r="J2" s="375"/>
      <c r="K2" s="375"/>
    </row>
    <row r="3" spans="1:11" ht="18.2">
      <c r="A3" s="372" t="s">
        <v>655</v>
      </c>
      <c r="B3" s="372"/>
      <c r="C3" s="372"/>
      <c r="D3" s="372"/>
      <c r="E3" s="372"/>
      <c r="F3" s="372"/>
      <c r="G3" s="372"/>
      <c r="H3" s="372"/>
      <c r="I3" s="372"/>
      <c r="J3" s="372"/>
      <c r="K3" s="372"/>
    </row>
    <row r="4" spans="1:11" ht="17.350000000000001" customHeight="1">
      <c r="A4" s="153" t="s">
        <v>65</v>
      </c>
      <c r="B4" s="153" t="s">
        <v>66</v>
      </c>
      <c r="C4" s="153"/>
      <c r="D4" s="370" t="s">
        <v>67</v>
      </c>
      <c r="E4" s="370"/>
      <c r="F4" s="370"/>
      <c r="G4" s="370"/>
      <c r="H4" s="370"/>
      <c r="I4" s="370"/>
      <c r="J4" s="370"/>
      <c r="K4" s="370"/>
    </row>
    <row r="5" spans="1:11" ht="18" customHeight="1">
      <c r="A5" s="2"/>
      <c r="B5" s="2" t="s">
        <v>68</v>
      </c>
      <c r="C5" s="2"/>
      <c r="D5" s="371" t="s">
        <v>69</v>
      </c>
      <c r="E5" s="371"/>
      <c r="F5" s="371"/>
      <c r="G5" s="371"/>
      <c r="H5" s="371"/>
      <c r="I5" s="371"/>
      <c r="J5" s="371"/>
      <c r="K5" s="371"/>
    </row>
    <row r="6" spans="1:11" ht="17.350000000000001" customHeight="1">
      <c r="A6" s="153" t="s">
        <v>70</v>
      </c>
      <c r="B6" s="153" t="s">
        <v>71</v>
      </c>
      <c r="C6" s="153"/>
      <c r="D6" s="370" t="s">
        <v>67</v>
      </c>
      <c r="E6" s="370"/>
      <c r="F6" s="370"/>
      <c r="G6" s="370"/>
      <c r="H6" s="370"/>
      <c r="I6" s="370"/>
      <c r="J6" s="370"/>
      <c r="K6" s="370"/>
    </row>
    <row r="7" spans="1:11" ht="18" customHeight="1">
      <c r="B7" s="2" t="s">
        <v>68</v>
      </c>
      <c r="D7" s="371" t="s">
        <v>72</v>
      </c>
      <c r="E7" s="371"/>
      <c r="F7" s="371"/>
      <c r="G7" s="371"/>
      <c r="H7" s="371"/>
      <c r="I7" s="371"/>
      <c r="J7" s="371"/>
      <c r="K7" s="371"/>
    </row>
    <row r="8" spans="1:11" s="153" customFormat="1" ht="24.6" customHeight="1">
      <c r="A8" s="153" t="s">
        <v>73</v>
      </c>
      <c r="B8" s="153" t="s">
        <v>378</v>
      </c>
      <c r="D8" s="387" t="s">
        <v>379</v>
      </c>
      <c r="E8" s="387"/>
      <c r="F8" s="387"/>
      <c r="G8" s="387"/>
      <c r="H8" s="387"/>
      <c r="I8" s="387"/>
      <c r="J8" s="387"/>
      <c r="K8" s="387"/>
    </row>
    <row r="9" spans="1:11" s="2" customFormat="1" ht="18.2">
      <c r="A9" s="153"/>
      <c r="B9" s="2" t="s">
        <v>68</v>
      </c>
      <c r="C9" s="5" t="s">
        <v>77</v>
      </c>
    </row>
    <row r="10" spans="1:11" s="2" customFormat="1" ht="43.75" customHeight="1">
      <c r="A10" s="153" t="s">
        <v>78</v>
      </c>
      <c r="B10" s="153" t="s">
        <v>79</v>
      </c>
      <c r="C10" s="373" t="s">
        <v>965</v>
      </c>
      <c r="D10" s="373"/>
      <c r="E10" s="373"/>
      <c r="F10" s="373"/>
      <c r="G10" s="373"/>
      <c r="H10" s="373"/>
      <c r="I10" s="373"/>
      <c r="J10" s="373"/>
      <c r="K10" s="373"/>
    </row>
    <row r="11" spans="1:11" s="2" customFormat="1" ht="16.850000000000001" customHeight="1">
      <c r="A11" s="153" t="s">
        <v>80</v>
      </c>
      <c r="B11" s="374" t="s">
        <v>81</v>
      </c>
      <c r="C11" s="374"/>
      <c r="D11" s="374"/>
      <c r="E11" s="374"/>
      <c r="F11" s="374"/>
      <c r="G11" s="374"/>
      <c r="H11" s="374"/>
      <c r="I11" s="374"/>
      <c r="J11" s="374"/>
      <c r="K11" s="374"/>
    </row>
    <row r="12" spans="1:11" ht="18" customHeight="1">
      <c r="A12" s="362" t="s">
        <v>82</v>
      </c>
      <c r="B12" s="363"/>
      <c r="C12" s="363"/>
      <c r="D12" s="363"/>
      <c r="E12" s="363"/>
      <c r="F12" s="363"/>
      <c r="G12" s="363"/>
      <c r="H12" s="363"/>
      <c r="I12" s="363"/>
      <c r="J12" s="363"/>
      <c r="K12" s="363"/>
    </row>
    <row r="13" spans="1:11" ht="16.850000000000001" customHeight="1">
      <c r="A13" s="357" t="s">
        <v>0</v>
      </c>
      <c r="B13" s="357" t="s">
        <v>1</v>
      </c>
      <c r="C13" s="358" t="s">
        <v>2</v>
      </c>
      <c r="D13" s="358"/>
      <c r="E13" s="358"/>
      <c r="F13" s="358" t="s">
        <v>3</v>
      </c>
      <c r="G13" s="358"/>
      <c r="H13" s="358"/>
      <c r="I13" s="358" t="s">
        <v>4</v>
      </c>
      <c r="J13" s="358"/>
      <c r="K13" s="358"/>
    </row>
    <row r="14" spans="1:11" ht="21.55">
      <c r="A14" s="357"/>
      <c r="B14" s="357"/>
      <c r="C14" s="7" t="s">
        <v>85</v>
      </c>
      <c r="D14" s="7" t="s">
        <v>86</v>
      </c>
      <c r="E14" s="7" t="s">
        <v>87</v>
      </c>
      <c r="F14" s="7" t="s">
        <v>85</v>
      </c>
      <c r="G14" s="7" t="s">
        <v>88</v>
      </c>
      <c r="H14" s="7" t="s">
        <v>87</v>
      </c>
      <c r="I14" s="7" t="s">
        <v>89</v>
      </c>
      <c r="J14" s="7" t="s">
        <v>90</v>
      </c>
      <c r="K14" s="7" t="s">
        <v>87</v>
      </c>
    </row>
    <row r="15" spans="1:11" s="8" customFormat="1" ht="10.8">
      <c r="A15" s="7"/>
      <c r="B15" s="7"/>
      <c r="C15" s="7" t="s">
        <v>91</v>
      </c>
      <c r="D15" s="7" t="s">
        <v>92</v>
      </c>
      <c r="E15" s="7" t="s">
        <v>93</v>
      </c>
      <c r="F15" s="7" t="s">
        <v>94</v>
      </c>
      <c r="G15" s="7" t="s">
        <v>95</v>
      </c>
      <c r="H15" s="7" t="s">
        <v>96</v>
      </c>
      <c r="I15" s="7" t="s">
        <v>97</v>
      </c>
      <c r="J15" s="7" t="s">
        <v>98</v>
      </c>
      <c r="K15" s="7" t="s">
        <v>99</v>
      </c>
    </row>
    <row r="16" spans="1:11" s="5" customFormat="1" ht="14.15">
      <c r="A16" s="149" t="s">
        <v>6</v>
      </c>
      <c r="B16" s="152" t="s">
        <v>161</v>
      </c>
      <c r="C16" s="10">
        <v>25</v>
      </c>
      <c r="D16" s="10"/>
      <c r="E16" s="10">
        <f>C16+D16</f>
        <v>25</v>
      </c>
      <c r="F16" s="10">
        <v>24.998999999999999</v>
      </c>
      <c r="G16" s="10"/>
      <c r="H16" s="10">
        <f>F16+G16</f>
        <v>24.998999999999999</v>
      </c>
      <c r="I16" s="10">
        <f>C16-F16</f>
        <v>1.0000000000012221E-3</v>
      </c>
      <c r="J16" s="10">
        <f>D16-G16</f>
        <v>0</v>
      </c>
      <c r="K16" s="10">
        <f>I16+J16</f>
        <v>1.0000000000012221E-3</v>
      </c>
    </row>
    <row r="17" spans="1:11" ht="22.2" customHeight="1">
      <c r="A17" s="362" t="s">
        <v>250</v>
      </c>
      <c r="B17" s="363"/>
      <c r="C17" s="363"/>
      <c r="D17" s="363"/>
      <c r="E17" s="363"/>
      <c r="F17" s="363"/>
      <c r="G17" s="363"/>
      <c r="H17" s="363"/>
      <c r="I17" s="363"/>
      <c r="J17" s="363"/>
      <c r="K17" s="363"/>
    </row>
    <row r="18" spans="1:11" ht="15.5">
      <c r="A18" s="148"/>
      <c r="B18" s="148" t="s">
        <v>7</v>
      </c>
      <c r="C18" s="148"/>
      <c r="D18" s="148"/>
      <c r="E18" s="148"/>
      <c r="F18" s="148"/>
      <c r="G18" s="148"/>
      <c r="H18" s="148"/>
      <c r="I18" s="148"/>
      <c r="J18" s="148"/>
      <c r="K18" s="148"/>
    </row>
    <row r="19" spans="1:11" ht="25.75" customHeight="1">
      <c r="A19" s="149">
        <v>1</v>
      </c>
      <c r="B19" s="254" t="s">
        <v>380</v>
      </c>
      <c r="C19" s="10">
        <v>25</v>
      </c>
      <c r="D19" s="10"/>
      <c r="E19" s="10">
        <f>C19+D19</f>
        <v>25</v>
      </c>
      <c r="F19" s="10">
        <v>24.998999999999999</v>
      </c>
      <c r="G19" s="10"/>
      <c r="H19" s="10">
        <f>F19+G19</f>
        <v>24.998999999999999</v>
      </c>
      <c r="I19" s="49">
        <f t="shared" ref="I19" si="0">C19-F19</f>
        <v>1.0000000000012221E-3</v>
      </c>
      <c r="J19" s="49">
        <f t="shared" ref="J19" si="1">D19-G19</f>
        <v>0</v>
      </c>
      <c r="K19" s="49">
        <f t="shared" ref="K19" si="2">I19+J19</f>
        <v>1.0000000000012221E-3</v>
      </c>
    </row>
    <row r="20" spans="1:11" ht="21.55" customHeight="1">
      <c r="A20" s="362" t="s">
        <v>103</v>
      </c>
      <c r="B20" s="363"/>
      <c r="C20" s="363"/>
      <c r="D20" s="363"/>
      <c r="E20" s="363"/>
      <c r="F20" s="363"/>
      <c r="G20" s="363"/>
      <c r="H20" s="363"/>
      <c r="I20" s="363"/>
      <c r="J20" s="363"/>
      <c r="K20" s="363"/>
    </row>
    <row r="21" spans="1:11" ht="34.35">
      <c r="A21" s="148" t="s">
        <v>8</v>
      </c>
      <c r="B21" s="148" t="s">
        <v>9</v>
      </c>
      <c r="C21" s="13" t="s">
        <v>100</v>
      </c>
      <c r="D21" s="13" t="s">
        <v>101</v>
      </c>
      <c r="E21" s="13" t="s">
        <v>102</v>
      </c>
    </row>
    <row r="22" spans="1:11" ht="14.15">
      <c r="A22" s="148" t="s">
        <v>6</v>
      </c>
      <c r="B22" s="148" t="s">
        <v>11</v>
      </c>
      <c r="C22" s="148" t="s">
        <v>12</v>
      </c>
      <c r="D22" s="148"/>
      <c r="E22" s="148" t="s">
        <v>12</v>
      </c>
    </row>
    <row r="23" spans="1:11" ht="14.15">
      <c r="A23" s="148"/>
      <c r="B23" s="148" t="s">
        <v>13</v>
      </c>
      <c r="C23" s="148"/>
      <c r="D23" s="148"/>
      <c r="E23" s="148"/>
    </row>
    <row r="24" spans="1:11" ht="14.15">
      <c r="A24" s="148" t="s">
        <v>14</v>
      </c>
      <c r="B24" s="148" t="s">
        <v>15</v>
      </c>
      <c r="C24" s="148" t="s">
        <v>12</v>
      </c>
      <c r="D24" s="148"/>
      <c r="E24" s="148" t="s">
        <v>12</v>
      </c>
    </row>
    <row r="25" spans="1:11" ht="14.15">
      <c r="A25" s="148" t="s">
        <v>16</v>
      </c>
      <c r="B25" s="148" t="s">
        <v>17</v>
      </c>
      <c r="C25" s="148" t="s">
        <v>12</v>
      </c>
      <c r="D25" s="148"/>
      <c r="E25" s="148" t="s">
        <v>12</v>
      </c>
    </row>
    <row r="26" spans="1:11">
      <c r="A26" s="357" t="s">
        <v>18</v>
      </c>
      <c r="B26" s="357"/>
      <c r="C26" s="357"/>
      <c r="D26" s="357"/>
      <c r="E26" s="357"/>
    </row>
    <row r="27" spans="1:11" ht="14.15">
      <c r="A27" s="148" t="s">
        <v>19</v>
      </c>
      <c r="B27" s="148" t="s">
        <v>20</v>
      </c>
      <c r="C27" s="10"/>
      <c r="D27" s="10"/>
      <c r="E27" s="10">
        <f t="shared" ref="E27" si="3">SUM(E29:E32)</f>
        <v>0</v>
      </c>
    </row>
    <row r="28" spans="1:11" ht="14.15">
      <c r="A28" s="148"/>
      <c r="B28" s="148" t="s">
        <v>13</v>
      </c>
      <c r="C28" s="10"/>
      <c r="D28" s="10"/>
      <c r="E28" s="10"/>
    </row>
    <row r="29" spans="1:11" ht="14.15">
      <c r="A29" s="148" t="s">
        <v>21</v>
      </c>
      <c r="B29" s="148" t="s">
        <v>15</v>
      </c>
      <c r="C29" s="10"/>
      <c r="D29" s="10"/>
      <c r="E29" s="10">
        <f>C29-D29</f>
        <v>0</v>
      </c>
    </row>
    <row r="30" spans="1:11" ht="14.15">
      <c r="A30" s="148" t="s">
        <v>22</v>
      </c>
      <c r="B30" s="148" t="s">
        <v>23</v>
      </c>
      <c r="C30" s="10"/>
      <c r="D30" s="10"/>
      <c r="E30" s="10">
        <f t="shared" ref="E30:E32" si="4">C30-D30</f>
        <v>0</v>
      </c>
    </row>
    <row r="31" spans="1:11" ht="14.15">
      <c r="A31" s="148" t="s">
        <v>24</v>
      </c>
      <c r="B31" s="148" t="s">
        <v>25</v>
      </c>
      <c r="C31" s="10"/>
      <c r="D31" s="10"/>
      <c r="E31" s="10">
        <f t="shared" si="4"/>
        <v>0</v>
      </c>
    </row>
    <row r="32" spans="1:11" ht="14.15">
      <c r="A32" s="148" t="s">
        <v>26</v>
      </c>
      <c r="B32" s="148" t="s">
        <v>27</v>
      </c>
      <c r="C32" s="10"/>
      <c r="D32" s="10"/>
      <c r="E32" s="10">
        <f t="shared" si="4"/>
        <v>0</v>
      </c>
    </row>
    <row r="33" spans="1:11">
      <c r="A33" s="357" t="s">
        <v>28</v>
      </c>
      <c r="B33" s="357"/>
      <c r="C33" s="357"/>
      <c r="D33" s="357"/>
      <c r="E33" s="357"/>
    </row>
    <row r="34" spans="1:11" ht="14.15">
      <c r="A34" s="148" t="s">
        <v>29</v>
      </c>
      <c r="B34" s="148" t="s">
        <v>30</v>
      </c>
      <c r="C34" s="148" t="s">
        <v>12</v>
      </c>
      <c r="D34" s="148"/>
      <c r="E34" s="148"/>
    </row>
    <row r="35" spans="1:11" ht="14.15">
      <c r="A35" s="148"/>
      <c r="B35" s="148" t="s">
        <v>13</v>
      </c>
      <c r="C35" s="148"/>
      <c r="D35" s="148"/>
      <c r="E35" s="148"/>
    </row>
    <row r="36" spans="1:11" ht="14.15">
      <c r="A36" s="148" t="s">
        <v>31</v>
      </c>
      <c r="B36" s="148" t="s">
        <v>15</v>
      </c>
      <c r="C36" s="148" t="s">
        <v>12</v>
      </c>
      <c r="D36" s="148"/>
      <c r="E36" s="148"/>
    </row>
    <row r="37" spans="1:11" ht="14.15">
      <c r="A37" s="148" t="s">
        <v>32</v>
      </c>
      <c r="B37" s="148" t="s">
        <v>27</v>
      </c>
      <c r="C37" s="148" t="s">
        <v>12</v>
      </c>
      <c r="D37" s="148"/>
      <c r="E37" s="148"/>
    </row>
    <row r="39" spans="1:11" ht="16.149999999999999" customHeight="1">
      <c r="A39" s="362" t="s">
        <v>104</v>
      </c>
      <c r="B39" s="363"/>
      <c r="C39" s="363"/>
      <c r="D39" s="363"/>
      <c r="E39" s="363"/>
      <c r="F39" s="363"/>
      <c r="G39" s="363"/>
      <c r="H39" s="363"/>
      <c r="I39" s="363"/>
      <c r="J39" s="363"/>
      <c r="K39" s="363"/>
    </row>
    <row r="41" spans="1:11">
      <c r="A41" s="357" t="s">
        <v>8</v>
      </c>
      <c r="B41" s="357" t="s">
        <v>9</v>
      </c>
      <c r="C41" s="357" t="s">
        <v>33</v>
      </c>
      <c r="D41" s="357"/>
      <c r="E41" s="357"/>
      <c r="F41" s="357" t="s">
        <v>34</v>
      </c>
      <c r="G41" s="357"/>
      <c r="H41" s="357"/>
      <c r="I41" s="357" t="s">
        <v>10</v>
      </c>
      <c r="J41" s="357"/>
      <c r="K41" s="357"/>
    </row>
    <row r="42" spans="1:11" ht="22.9" customHeight="1">
      <c r="A42" s="357"/>
      <c r="B42" s="357"/>
      <c r="C42" s="7" t="s">
        <v>311</v>
      </c>
      <c r="D42" s="7" t="s">
        <v>153</v>
      </c>
      <c r="E42" s="7" t="s">
        <v>87</v>
      </c>
      <c r="F42" s="7" t="s">
        <v>311</v>
      </c>
      <c r="G42" s="7" t="s">
        <v>153</v>
      </c>
      <c r="H42" s="7" t="s">
        <v>87</v>
      </c>
      <c r="I42" s="7" t="s">
        <v>311</v>
      </c>
      <c r="J42" s="7" t="s">
        <v>153</v>
      </c>
      <c r="K42" s="7" t="s">
        <v>87</v>
      </c>
    </row>
    <row r="43" spans="1:11" s="16" customFormat="1" ht="14.15">
      <c r="A43" s="146" t="s">
        <v>107</v>
      </c>
      <c r="B43" s="146" t="s">
        <v>108</v>
      </c>
      <c r="C43" s="352"/>
      <c r="D43" s="352"/>
      <c r="E43" s="352"/>
      <c r="F43" s="352"/>
      <c r="G43" s="352"/>
      <c r="H43" s="352"/>
      <c r="I43" s="352"/>
      <c r="J43" s="352"/>
      <c r="K43" s="352"/>
    </row>
    <row r="44" spans="1:11" s="162" customFormat="1">
      <c r="A44" s="159"/>
      <c r="B44" s="160" t="s">
        <v>385</v>
      </c>
      <c r="C44" s="161">
        <v>1000</v>
      </c>
      <c r="D44" s="161"/>
      <c r="E44" s="161">
        <f>C44+D44</f>
        <v>1000</v>
      </c>
      <c r="F44" s="161">
        <v>1000</v>
      </c>
      <c r="G44" s="161"/>
      <c r="H44" s="161">
        <f>F44+G44</f>
        <v>1000</v>
      </c>
      <c r="I44" s="161">
        <f t="shared" ref="I44:J45" si="5">F44-C44</f>
        <v>0</v>
      </c>
      <c r="J44" s="161">
        <f t="shared" si="5"/>
        <v>0</v>
      </c>
      <c r="K44" s="161">
        <f>I44+J44</f>
        <v>0</v>
      </c>
    </row>
    <row r="45" spans="1:11" s="162" customFormat="1">
      <c r="A45" s="159"/>
      <c r="B45" s="160" t="s">
        <v>386</v>
      </c>
      <c r="C45" s="161">
        <v>151</v>
      </c>
      <c r="D45" s="161"/>
      <c r="E45" s="161">
        <f>C45+D45</f>
        <v>151</v>
      </c>
      <c r="F45" s="161">
        <v>151</v>
      </c>
      <c r="G45" s="161"/>
      <c r="H45" s="161">
        <f>F45+G45</f>
        <v>151</v>
      </c>
      <c r="I45" s="161">
        <f t="shared" si="5"/>
        <v>0</v>
      </c>
      <c r="J45" s="161">
        <f t="shared" si="5"/>
        <v>0</v>
      </c>
      <c r="K45" s="161">
        <f>I45+J45</f>
        <v>0</v>
      </c>
    </row>
    <row r="46" spans="1:11" ht="23.55" customHeight="1">
      <c r="A46" s="353" t="s">
        <v>232</v>
      </c>
      <c r="B46" s="357"/>
      <c r="C46" s="357"/>
      <c r="D46" s="357"/>
      <c r="E46" s="357"/>
      <c r="F46" s="357"/>
      <c r="G46" s="357"/>
      <c r="H46" s="357"/>
      <c r="I46" s="357"/>
      <c r="J46" s="357"/>
      <c r="K46" s="357"/>
    </row>
    <row r="47" spans="1:11" s="16" customFormat="1" ht="14.15">
      <c r="A47" s="146" t="s">
        <v>110</v>
      </c>
      <c r="B47" s="146" t="s">
        <v>111</v>
      </c>
      <c r="C47" s="352"/>
      <c r="D47" s="352"/>
      <c r="E47" s="352"/>
      <c r="F47" s="352"/>
      <c r="G47" s="352"/>
      <c r="H47" s="352"/>
      <c r="I47" s="352"/>
      <c r="J47" s="352"/>
      <c r="K47" s="352"/>
    </row>
    <row r="48" spans="1:11" s="162" customFormat="1" ht="22.9">
      <c r="A48" s="159"/>
      <c r="B48" s="163" t="s">
        <v>387</v>
      </c>
      <c r="C48" s="161">
        <v>10</v>
      </c>
      <c r="D48" s="161"/>
      <c r="E48" s="161">
        <f t="shared" ref="E48" si="6">C48+D48</f>
        <v>10</v>
      </c>
      <c r="F48" s="161">
        <v>10</v>
      </c>
      <c r="G48" s="161"/>
      <c r="H48" s="161">
        <f t="shared" ref="H48" si="7">F48+G48</f>
        <v>10</v>
      </c>
      <c r="I48" s="161">
        <f t="shared" ref="I48" si="8">F48-C48</f>
        <v>0</v>
      </c>
      <c r="J48" s="161">
        <f t="shared" ref="J48" si="9">G48-D48</f>
        <v>0</v>
      </c>
      <c r="K48" s="161">
        <f t="shared" ref="K48" si="10">I48+J48</f>
        <v>0</v>
      </c>
    </row>
    <row r="49" spans="1:11" s="162" customFormat="1" ht="22.9">
      <c r="A49" s="159"/>
      <c r="B49" s="163" t="s">
        <v>388</v>
      </c>
      <c r="C49" s="161">
        <v>300</v>
      </c>
      <c r="D49" s="161"/>
      <c r="E49" s="161">
        <f>C49+D49</f>
        <v>300</v>
      </c>
      <c r="F49" s="161">
        <v>300</v>
      </c>
      <c r="G49" s="161"/>
      <c r="H49" s="161">
        <f>F49+G49</f>
        <v>300</v>
      </c>
      <c r="I49" s="161">
        <f>F49-C49</f>
        <v>0</v>
      </c>
      <c r="J49" s="161">
        <f>G49-D49</f>
        <v>0</v>
      </c>
      <c r="K49" s="161">
        <f>I49+J49</f>
        <v>0</v>
      </c>
    </row>
    <row r="50" spans="1:11" s="162" customFormat="1" ht="22.9">
      <c r="A50" s="159"/>
      <c r="B50" s="163" t="s">
        <v>390</v>
      </c>
      <c r="C50" s="161">
        <v>100</v>
      </c>
      <c r="D50" s="161"/>
      <c r="E50" s="161">
        <f t="shared" ref="E50" si="11">C50+D50</f>
        <v>100</v>
      </c>
      <c r="F50" s="161">
        <v>100</v>
      </c>
      <c r="G50" s="161"/>
      <c r="H50" s="161">
        <f t="shared" ref="H50" si="12">F50+G50</f>
        <v>100</v>
      </c>
      <c r="I50" s="161">
        <f t="shared" ref="I50" si="13">F50-C50</f>
        <v>0</v>
      </c>
      <c r="J50" s="161">
        <f t="shared" ref="J50" si="14">G50-D50</f>
        <v>0</v>
      </c>
      <c r="K50" s="161">
        <f t="shared" ref="K50" si="15">I50+J50</f>
        <v>0</v>
      </c>
    </row>
    <row r="51" spans="1:11" s="162" customFormat="1" ht="22.9">
      <c r="A51" s="159"/>
      <c r="B51" s="163" t="s">
        <v>391</v>
      </c>
      <c r="C51" s="161">
        <v>115</v>
      </c>
      <c r="D51" s="161"/>
      <c r="E51" s="161">
        <f>C51+D51</f>
        <v>115</v>
      </c>
      <c r="F51" s="161">
        <v>115</v>
      </c>
      <c r="G51" s="161"/>
      <c r="H51" s="161">
        <f>F51+G51</f>
        <v>115</v>
      </c>
      <c r="I51" s="161">
        <f>F51-C51</f>
        <v>0</v>
      </c>
      <c r="J51" s="161">
        <f>G51-D51</f>
        <v>0</v>
      </c>
      <c r="K51" s="161">
        <f>I51+J51</f>
        <v>0</v>
      </c>
    </row>
    <row r="52" spans="1:11" s="162" customFormat="1">
      <c r="A52" s="159"/>
      <c r="B52" s="163" t="s">
        <v>392</v>
      </c>
      <c r="C52" s="161">
        <v>15</v>
      </c>
      <c r="D52" s="161"/>
      <c r="E52" s="161">
        <f t="shared" ref="E52" si="16">C52+D52</f>
        <v>15</v>
      </c>
      <c r="F52" s="161">
        <v>15</v>
      </c>
      <c r="G52" s="161"/>
      <c r="H52" s="161">
        <f t="shared" ref="H52" si="17">F52+G52</f>
        <v>15</v>
      </c>
      <c r="I52" s="161">
        <f t="shared" ref="I52" si="18">F52-C52</f>
        <v>0</v>
      </c>
      <c r="J52" s="161">
        <f t="shared" ref="J52" si="19">G52-D52</f>
        <v>0</v>
      </c>
      <c r="K52" s="161">
        <f t="shared" ref="K52" si="20">I52+J52</f>
        <v>0</v>
      </c>
    </row>
    <row r="53" spans="1:11" s="162" customFormat="1">
      <c r="A53" s="159"/>
      <c r="B53" s="163" t="s">
        <v>393</v>
      </c>
      <c r="C53" s="161">
        <v>6</v>
      </c>
      <c r="D53" s="161"/>
      <c r="E53" s="161">
        <f>C53+D53</f>
        <v>6</v>
      </c>
      <c r="F53" s="161">
        <v>6</v>
      </c>
      <c r="G53" s="161"/>
      <c r="H53" s="161">
        <f>F53+G53</f>
        <v>6</v>
      </c>
      <c r="I53" s="161">
        <f>F53-C53</f>
        <v>0</v>
      </c>
      <c r="J53" s="161">
        <f>G53-D53</f>
        <v>0</v>
      </c>
      <c r="K53" s="161">
        <f>I53+J53</f>
        <v>0</v>
      </c>
    </row>
    <row r="54" spans="1:11" ht="23.05" customHeight="1">
      <c r="A54" s="353" t="s">
        <v>232</v>
      </c>
      <c r="B54" s="357"/>
      <c r="C54" s="357"/>
      <c r="D54" s="357"/>
      <c r="E54" s="357"/>
      <c r="F54" s="357"/>
      <c r="G54" s="357"/>
      <c r="H54" s="357"/>
      <c r="I54" s="357"/>
      <c r="J54" s="357"/>
      <c r="K54" s="357"/>
    </row>
    <row r="55" spans="1:11" s="16" customFormat="1" ht="14.15">
      <c r="A55" s="146">
        <v>4</v>
      </c>
      <c r="B55" s="147" t="s">
        <v>199</v>
      </c>
      <c r="C55" s="352"/>
      <c r="D55" s="352"/>
      <c r="E55" s="352"/>
      <c r="F55" s="352"/>
      <c r="G55" s="352"/>
      <c r="H55" s="352"/>
      <c r="I55" s="352"/>
      <c r="J55" s="352"/>
      <c r="K55" s="352"/>
    </row>
    <row r="56" spans="1:11" s="162" customFormat="1">
      <c r="A56" s="159"/>
      <c r="B56" s="160" t="s">
        <v>394</v>
      </c>
      <c r="C56" s="161">
        <v>7.0000000000000007E-2</v>
      </c>
      <c r="D56" s="161"/>
      <c r="E56" s="161">
        <f t="shared" ref="E56" si="21">C56+D56</f>
        <v>7.0000000000000007E-2</v>
      </c>
      <c r="F56" s="161">
        <v>7.0000000000000007E-2</v>
      </c>
      <c r="G56" s="161"/>
      <c r="H56" s="161">
        <f t="shared" ref="H56" si="22">F56+G56</f>
        <v>7.0000000000000007E-2</v>
      </c>
      <c r="I56" s="161">
        <f t="shared" ref="I56:J56" si="23">F56-C56</f>
        <v>0</v>
      </c>
      <c r="J56" s="161">
        <f t="shared" si="23"/>
        <v>0</v>
      </c>
      <c r="K56" s="161">
        <f t="shared" ref="K56" si="24">I56+J56</f>
        <v>0</v>
      </c>
    </row>
    <row r="57" spans="1:11" s="162" customFormat="1">
      <c r="A57" s="159"/>
      <c r="B57" s="160" t="s">
        <v>395</v>
      </c>
      <c r="C57" s="161">
        <v>-2.9</v>
      </c>
      <c r="D57" s="161"/>
      <c r="E57" s="161">
        <f>C57+D57</f>
        <v>-2.9</v>
      </c>
      <c r="F57" s="161">
        <v>-2.9</v>
      </c>
      <c r="G57" s="161"/>
      <c r="H57" s="161">
        <f>F57+G57</f>
        <v>-2.9</v>
      </c>
      <c r="I57" s="161">
        <f>F57-C57</f>
        <v>0</v>
      </c>
      <c r="J57" s="161">
        <f>G57-D57</f>
        <v>0</v>
      </c>
      <c r="K57" s="161">
        <f>I57+J57</f>
        <v>0</v>
      </c>
    </row>
    <row r="58" spans="1:11" ht="19.55" customHeight="1">
      <c r="A58" s="353" t="s">
        <v>256</v>
      </c>
      <c r="B58" s="357"/>
      <c r="C58" s="357"/>
      <c r="D58" s="357"/>
      <c r="E58" s="357"/>
      <c r="F58" s="357"/>
      <c r="G58" s="357"/>
      <c r="H58" s="357"/>
      <c r="I58" s="357"/>
      <c r="J58" s="357"/>
      <c r="K58" s="357"/>
    </row>
    <row r="59" spans="1:11" ht="33" customHeight="1">
      <c r="A59" s="355" t="s">
        <v>119</v>
      </c>
      <c r="B59" s="356"/>
      <c r="C59" s="356"/>
      <c r="D59" s="356"/>
      <c r="E59" s="356"/>
      <c r="F59" s="356"/>
      <c r="G59" s="356"/>
      <c r="H59" s="356"/>
      <c r="I59" s="356"/>
      <c r="J59" s="356"/>
      <c r="K59" s="356"/>
    </row>
    <row r="60" spans="1:11" ht="14.5" customHeight="1">
      <c r="A60" s="354" t="s">
        <v>176</v>
      </c>
      <c r="B60" s="354"/>
      <c r="C60" s="354"/>
      <c r="D60" s="354"/>
      <c r="E60" s="354"/>
      <c r="F60" s="354"/>
      <c r="G60" s="354"/>
      <c r="H60" s="354"/>
      <c r="I60" s="354"/>
      <c r="J60" s="354"/>
      <c r="K60" s="354"/>
    </row>
    <row r="61" spans="1:11" ht="13.15" customHeight="1">
      <c r="A61" s="377" t="s">
        <v>120</v>
      </c>
      <c r="B61" s="377"/>
      <c r="C61" s="377"/>
      <c r="D61" s="377"/>
      <c r="E61" s="377"/>
      <c r="F61" s="377"/>
      <c r="G61" s="377"/>
      <c r="H61" s="377"/>
      <c r="I61" s="377"/>
      <c r="J61" s="377"/>
      <c r="K61" s="377"/>
    </row>
    <row r="62" spans="1:11" ht="18" customHeight="1">
      <c r="A62" s="354" t="s">
        <v>238</v>
      </c>
      <c r="B62" s="354"/>
      <c r="C62" s="354"/>
      <c r="D62" s="354"/>
      <c r="E62" s="354"/>
      <c r="F62" s="354"/>
      <c r="G62" s="354"/>
      <c r="H62" s="354"/>
      <c r="I62" s="354"/>
      <c r="J62" s="354"/>
      <c r="K62" s="354"/>
    </row>
    <row r="63" spans="1:11" ht="17.350000000000001" customHeight="1">
      <c r="A63" s="361" t="s">
        <v>39</v>
      </c>
      <c r="B63" s="361"/>
      <c r="C63" s="361"/>
      <c r="D63" s="361"/>
      <c r="E63" s="361"/>
      <c r="F63" s="361"/>
      <c r="G63" s="361"/>
      <c r="H63" s="361"/>
      <c r="I63" s="361"/>
      <c r="J63" s="361"/>
      <c r="K63" s="361"/>
    </row>
    <row r="64" spans="1:11" ht="28.3" customHeight="1">
      <c r="A64" s="357" t="s">
        <v>8</v>
      </c>
      <c r="B64" s="357" t="s">
        <v>9</v>
      </c>
      <c r="C64" s="358" t="s">
        <v>40</v>
      </c>
      <c r="D64" s="358"/>
      <c r="E64" s="358"/>
      <c r="F64" s="358" t="s">
        <v>41</v>
      </c>
      <c r="G64" s="358"/>
      <c r="H64" s="358"/>
      <c r="I64" s="364" t="s">
        <v>122</v>
      </c>
      <c r="J64" s="358"/>
      <c r="K64" s="358"/>
    </row>
    <row r="65" spans="1:11" s="8" customFormat="1" ht="20.350000000000001" customHeight="1">
      <c r="A65" s="357"/>
      <c r="B65" s="357"/>
      <c r="C65" s="7" t="s">
        <v>85</v>
      </c>
      <c r="D65" s="7" t="s">
        <v>86</v>
      </c>
      <c r="E65" s="7" t="s">
        <v>87</v>
      </c>
      <c r="F65" s="7" t="s">
        <v>85</v>
      </c>
      <c r="G65" s="7" t="s">
        <v>86</v>
      </c>
      <c r="H65" s="7" t="s">
        <v>87</v>
      </c>
      <c r="I65" s="7" t="s">
        <v>85</v>
      </c>
      <c r="J65" s="7" t="s">
        <v>86</v>
      </c>
      <c r="K65" s="7" t="s">
        <v>87</v>
      </c>
    </row>
    <row r="66" spans="1:11" ht="14.15">
      <c r="A66" s="63"/>
      <c r="B66" s="63" t="s">
        <v>42</v>
      </c>
      <c r="C66" s="155">
        <v>47.6</v>
      </c>
      <c r="D66" s="154"/>
      <c r="E66" s="154">
        <f>C66+D66</f>
        <v>47.6</v>
      </c>
      <c r="F66" s="155">
        <v>47.6</v>
      </c>
      <c r="G66" s="155">
        <f>G16</f>
        <v>0</v>
      </c>
      <c r="H66" s="155">
        <f>F66+G66</f>
        <v>47.6</v>
      </c>
      <c r="I66" s="49">
        <f>F66/C66*100-100</f>
        <v>0</v>
      </c>
      <c r="J66" s="49"/>
      <c r="K66" s="49">
        <f>H66/E66*100-100</f>
        <v>0</v>
      </c>
    </row>
    <row r="67" spans="1:11" ht="28.8" customHeight="1">
      <c r="A67" s="391" t="s">
        <v>405</v>
      </c>
      <c r="B67" s="391"/>
      <c r="C67" s="391"/>
      <c r="D67" s="391"/>
      <c r="E67" s="391"/>
      <c r="F67" s="391"/>
      <c r="G67" s="391"/>
      <c r="H67" s="391"/>
      <c r="I67" s="391"/>
      <c r="J67" s="391"/>
      <c r="K67" s="391"/>
    </row>
    <row r="68" spans="1:11" ht="14.15">
      <c r="A68" s="63"/>
      <c r="B68" s="63" t="s">
        <v>13</v>
      </c>
      <c r="C68" s="63"/>
      <c r="D68" s="63"/>
      <c r="E68" s="63"/>
      <c r="F68" s="156"/>
      <c r="G68" s="156"/>
      <c r="H68" s="156"/>
      <c r="I68" s="156"/>
      <c r="J68" s="156"/>
      <c r="K68" s="156"/>
    </row>
    <row r="69" spans="1:11" ht="21.05" customHeight="1">
      <c r="A69" s="157">
        <v>1</v>
      </c>
      <c r="B69" s="150" t="s">
        <v>380</v>
      </c>
      <c r="C69" s="154">
        <v>26</v>
      </c>
      <c r="D69" s="154"/>
      <c r="E69" s="154">
        <f>C69+D69</f>
        <v>26</v>
      </c>
      <c r="F69" s="154">
        <v>47.6</v>
      </c>
      <c r="G69" s="154"/>
      <c r="H69" s="154">
        <f>F69+G69</f>
        <v>47.6</v>
      </c>
      <c r="I69" s="49">
        <f>F69/C69*100-100</f>
        <v>83.076923076923094</v>
      </c>
      <c r="J69" s="49"/>
      <c r="K69" s="49">
        <f>H69/E69*100-100</f>
        <v>83.076923076923094</v>
      </c>
    </row>
    <row r="70" spans="1:11" ht="44.45" customHeight="1">
      <c r="A70" s="157">
        <v>2</v>
      </c>
      <c r="B70" s="150" t="s">
        <v>381</v>
      </c>
      <c r="C70" s="154">
        <v>10.6</v>
      </c>
      <c r="D70" s="154"/>
      <c r="E70" s="154">
        <f t="shared" ref="E70:E71" si="25">C70+D70</f>
        <v>10.6</v>
      </c>
      <c r="F70" s="154"/>
      <c r="G70" s="154"/>
      <c r="H70" s="154">
        <f>F70+G70</f>
        <v>0</v>
      </c>
      <c r="I70" s="49"/>
      <c r="J70" s="49"/>
      <c r="K70" s="49"/>
    </row>
    <row r="71" spans="1:11" ht="54.7" customHeight="1">
      <c r="A71" s="157">
        <v>3</v>
      </c>
      <c r="B71" s="150" t="s">
        <v>382</v>
      </c>
      <c r="C71" s="154">
        <v>11</v>
      </c>
      <c r="D71" s="154"/>
      <c r="E71" s="154">
        <f t="shared" si="25"/>
        <v>11</v>
      </c>
      <c r="F71" s="154"/>
      <c r="G71" s="154"/>
      <c r="H71" s="154">
        <f>F71+G71</f>
        <v>0</v>
      </c>
      <c r="I71" s="49"/>
      <c r="J71" s="49"/>
      <c r="K71" s="49"/>
    </row>
    <row r="72" spans="1:11" ht="30.65" customHeight="1">
      <c r="A72" s="365" t="s">
        <v>125</v>
      </c>
      <c r="B72" s="358"/>
      <c r="C72" s="358"/>
      <c r="D72" s="358"/>
      <c r="E72" s="358"/>
      <c r="F72" s="358"/>
      <c r="G72" s="358"/>
      <c r="H72" s="358"/>
      <c r="I72" s="358"/>
      <c r="J72" s="358"/>
      <c r="K72" s="358"/>
    </row>
    <row r="73" spans="1:11" ht="15" customHeight="1">
      <c r="A73" s="367" t="s">
        <v>406</v>
      </c>
      <c r="B73" s="367"/>
      <c r="C73" s="367"/>
      <c r="D73" s="367"/>
      <c r="E73" s="367"/>
      <c r="F73" s="367"/>
      <c r="G73" s="367"/>
      <c r="H73" s="367"/>
      <c r="I73" s="367"/>
      <c r="J73" s="367"/>
      <c r="K73" s="367"/>
    </row>
    <row r="74" spans="1:11" s="16" customFormat="1" ht="14.15">
      <c r="A74" s="146" t="s">
        <v>105</v>
      </c>
      <c r="B74" s="146" t="s">
        <v>106</v>
      </c>
      <c r="C74" s="10"/>
      <c r="D74" s="10"/>
      <c r="E74" s="10"/>
      <c r="F74" s="10"/>
      <c r="G74" s="10"/>
      <c r="H74" s="10"/>
      <c r="I74" s="19"/>
      <c r="J74" s="19"/>
      <c r="K74" s="19"/>
    </row>
    <row r="75" spans="1:11" ht="15.65" customHeight="1">
      <c r="A75" s="148"/>
      <c r="B75" s="160" t="s">
        <v>383</v>
      </c>
      <c r="C75" s="161">
        <v>1</v>
      </c>
      <c r="D75" s="10"/>
      <c r="E75" s="10">
        <f t="shared" ref="E75:E77" si="26">C75+D75</f>
        <v>1</v>
      </c>
      <c r="F75" s="161"/>
      <c r="G75" s="10"/>
      <c r="H75" s="10">
        <f t="shared" ref="H75:H77" si="27">F75+G75</f>
        <v>0</v>
      </c>
      <c r="I75" s="49">
        <f>F75/C75*100-100</f>
        <v>-100</v>
      </c>
      <c r="J75" s="49"/>
      <c r="K75" s="49">
        <f>H75/E75*100-100</f>
        <v>-100</v>
      </c>
    </row>
    <row r="76" spans="1:11" ht="15.65" customHeight="1">
      <c r="A76" s="148"/>
      <c r="B76" s="160" t="s">
        <v>363</v>
      </c>
      <c r="C76" s="161">
        <v>2</v>
      </c>
      <c r="D76" s="10"/>
      <c r="E76" s="10">
        <f t="shared" si="26"/>
        <v>2</v>
      </c>
      <c r="F76" s="161"/>
      <c r="G76" s="10"/>
      <c r="H76" s="10">
        <f t="shared" si="27"/>
        <v>0</v>
      </c>
      <c r="I76" s="49">
        <f t="shared" ref="I76:I100" si="28">F76/C76*100-100</f>
        <v>-100</v>
      </c>
      <c r="J76" s="49"/>
      <c r="K76" s="49">
        <f t="shared" ref="K76:K100" si="29">H76/E76*100-100</f>
        <v>-100</v>
      </c>
    </row>
    <row r="77" spans="1:11" ht="15.65" customHeight="1">
      <c r="A77" s="148"/>
      <c r="B77" s="160" t="s">
        <v>384</v>
      </c>
      <c r="C77" s="161">
        <v>0.5</v>
      </c>
      <c r="D77" s="10"/>
      <c r="E77" s="10">
        <f t="shared" si="26"/>
        <v>0.5</v>
      </c>
      <c r="F77" s="161"/>
      <c r="G77" s="10"/>
      <c r="H77" s="10">
        <f t="shared" si="27"/>
        <v>0</v>
      </c>
      <c r="I77" s="49">
        <f t="shared" si="28"/>
        <v>-100</v>
      </c>
      <c r="J77" s="49"/>
      <c r="K77" s="49">
        <f t="shared" si="29"/>
        <v>-100</v>
      </c>
    </row>
    <row r="78" spans="1:11" ht="29.95" customHeight="1">
      <c r="A78" s="148"/>
      <c r="B78" s="164" t="s">
        <v>396</v>
      </c>
      <c r="C78" s="165">
        <v>80</v>
      </c>
      <c r="D78" s="10"/>
      <c r="E78" s="10">
        <f t="shared" ref="E78:E80" si="30">C78+D78</f>
        <v>80</v>
      </c>
      <c r="F78" s="165"/>
      <c r="G78" s="10"/>
      <c r="H78" s="10">
        <f t="shared" ref="H78:H80" si="31">F78+G78</f>
        <v>0</v>
      </c>
      <c r="I78" s="49">
        <f t="shared" si="28"/>
        <v>-100</v>
      </c>
      <c r="J78" s="49"/>
      <c r="K78" s="49">
        <f t="shared" si="29"/>
        <v>-100</v>
      </c>
    </row>
    <row r="79" spans="1:11" ht="29.95" customHeight="1">
      <c r="A79" s="148"/>
      <c r="B79" s="166" t="s">
        <v>400</v>
      </c>
      <c r="C79" s="167">
        <v>11</v>
      </c>
      <c r="D79" s="10"/>
      <c r="E79" s="10">
        <f t="shared" si="30"/>
        <v>11</v>
      </c>
      <c r="F79" s="167"/>
      <c r="G79" s="10"/>
      <c r="H79" s="10">
        <f t="shared" si="31"/>
        <v>0</v>
      </c>
      <c r="I79" s="49">
        <f t="shared" si="28"/>
        <v>-100</v>
      </c>
      <c r="J79" s="49"/>
      <c r="K79" s="49">
        <f t="shared" si="29"/>
        <v>-100</v>
      </c>
    </row>
    <row r="80" spans="1:11" ht="48.65" customHeight="1">
      <c r="A80" s="148"/>
      <c r="B80" s="166" t="s">
        <v>401</v>
      </c>
      <c r="C80" s="167">
        <v>8</v>
      </c>
      <c r="D80" s="10"/>
      <c r="E80" s="10">
        <f t="shared" si="30"/>
        <v>8</v>
      </c>
      <c r="F80" s="167"/>
      <c r="G80" s="10"/>
      <c r="H80" s="10">
        <f t="shared" si="31"/>
        <v>0</v>
      </c>
      <c r="I80" s="49">
        <f t="shared" si="28"/>
        <v>-100</v>
      </c>
      <c r="J80" s="49"/>
      <c r="K80" s="49">
        <f t="shared" si="29"/>
        <v>-100</v>
      </c>
    </row>
    <row r="81" spans="1:11" s="16" customFormat="1" ht="14.15">
      <c r="A81" s="146" t="s">
        <v>107</v>
      </c>
      <c r="B81" s="146" t="s">
        <v>108</v>
      </c>
      <c r="C81" s="24"/>
      <c r="D81" s="24"/>
      <c r="E81" s="24"/>
      <c r="F81" s="24"/>
      <c r="G81" s="24"/>
      <c r="H81" s="24"/>
      <c r="I81" s="49"/>
      <c r="J81" s="49"/>
      <c r="K81" s="49"/>
    </row>
    <row r="82" spans="1:11" ht="19.2" customHeight="1">
      <c r="A82" s="148"/>
      <c r="B82" s="160" t="s">
        <v>385</v>
      </c>
      <c r="C82" s="161">
        <v>979</v>
      </c>
      <c r="D82" s="10"/>
      <c r="E82" s="10">
        <f t="shared" ref="E82:E85" si="32">C82+D82</f>
        <v>979</v>
      </c>
      <c r="F82" s="161">
        <v>1000</v>
      </c>
      <c r="G82" s="10"/>
      <c r="H82" s="10">
        <f t="shared" ref="H82:H85" si="33">F82+G82</f>
        <v>1000</v>
      </c>
      <c r="I82" s="49">
        <f t="shared" si="28"/>
        <v>2.1450459652706684</v>
      </c>
      <c r="J82" s="49"/>
      <c r="K82" s="49">
        <f t="shared" si="29"/>
        <v>2.1450459652706684</v>
      </c>
    </row>
    <row r="83" spans="1:11" ht="19.2" customHeight="1">
      <c r="A83" s="148"/>
      <c r="B83" s="160" t="s">
        <v>386</v>
      </c>
      <c r="C83" s="161">
        <v>151</v>
      </c>
      <c r="D83" s="10"/>
      <c r="E83" s="10">
        <f t="shared" si="32"/>
        <v>151</v>
      </c>
      <c r="F83" s="161">
        <v>151</v>
      </c>
      <c r="G83" s="10"/>
      <c r="H83" s="10">
        <f t="shared" si="33"/>
        <v>151</v>
      </c>
      <c r="I83" s="49">
        <f t="shared" si="28"/>
        <v>0</v>
      </c>
      <c r="J83" s="49"/>
      <c r="K83" s="49">
        <f t="shared" si="29"/>
        <v>0</v>
      </c>
    </row>
    <row r="84" spans="1:11" ht="19.2" customHeight="1">
      <c r="A84" s="148"/>
      <c r="B84" s="164" t="s">
        <v>397</v>
      </c>
      <c r="C84" s="165">
        <v>7</v>
      </c>
      <c r="D84" s="10"/>
      <c r="E84" s="10">
        <f t="shared" si="32"/>
        <v>7</v>
      </c>
      <c r="F84" s="165"/>
      <c r="G84" s="10"/>
      <c r="H84" s="10">
        <f t="shared" si="33"/>
        <v>0</v>
      </c>
      <c r="I84" s="49">
        <f t="shared" si="28"/>
        <v>-100</v>
      </c>
      <c r="J84" s="49"/>
      <c r="K84" s="49">
        <f t="shared" si="29"/>
        <v>-100</v>
      </c>
    </row>
    <row r="85" spans="1:11" ht="24.6" customHeight="1">
      <c r="A85" s="148"/>
      <c r="B85" s="166" t="s">
        <v>402</v>
      </c>
      <c r="C85" s="167">
        <v>151</v>
      </c>
      <c r="D85" s="10"/>
      <c r="E85" s="10">
        <f t="shared" si="32"/>
        <v>151</v>
      </c>
      <c r="F85" s="167"/>
      <c r="G85" s="10"/>
      <c r="H85" s="10">
        <f t="shared" si="33"/>
        <v>0</v>
      </c>
      <c r="I85" s="49">
        <f t="shared" si="28"/>
        <v>-100</v>
      </c>
      <c r="J85" s="49"/>
      <c r="K85" s="49">
        <f t="shared" si="29"/>
        <v>-100</v>
      </c>
    </row>
    <row r="86" spans="1:11" s="16" customFormat="1" ht="14.15">
      <c r="A86" s="146" t="s">
        <v>110</v>
      </c>
      <c r="B86" s="146" t="s">
        <v>111</v>
      </c>
      <c r="C86" s="24"/>
      <c r="D86" s="24"/>
      <c r="E86" s="24"/>
      <c r="F86" s="24"/>
      <c r="G86" s="24"/>
      <c r="H86" s="24"/>
      <c r="I86" s="49"/>
      <c r="J86" s="49"/>
      <c r="K86" s="49"/>
    </row>
    <row r="87" spans="1:11" ht="28.8" customHeight="1">
      <c r="A87" s="148"/>
      <c r="B87" s="163" t="s">
        <v>387</v>
      </c>
      <c r="C87" s="161">
        <v>3</v>
      </c>
      <c r="D87" s="10"/>
      <c r="E87" s="10">
        <f t="shared" ref="E87:E88" si="34">C87+D87</f>
        <v>3</v>
      </c>
      <c r="F87" s="161">
        <v>10</v>
      </c>
      <c r="G87" s="10"/>
      <c r="H87" s="10">
        <f t="shared" ref="H87:H88" si="35">F87+G87</f>
        <v>10</v>
      </c>
      <c r="I87" s="49">
        <f t="shared" si="28"/>
        <v>233.33333333333337</v>
      </c>
      <c r="J87" s="49"/>
      <c r="K87" s="49">
        <f t="shared" si="29"/>
        <v>233.33333333333337</v>
      </c>
    </row>
    <row r="88" spans="1:11" ht="28.8" customHeight="1">
      <c r="A88" s="148"/>
      <c r="B88" s="163" t="s">
        <v>388</v>
      </c>
      <c r="C88" s="161">
        <v>280</v>
      </c>
      <c r="D88" s="10"/>
      <c r="E88" s="10">
        <f t="shared" si="34"/>
        <v>280</v>
      </c>
      <c r="F88" s="161">
        <v>300</v>
      </c>
      <c r="G88" s="10"/>
      <c r="H88" s="10">
        <f t="shared" si="35"/>
        <v>300</v>
      </c>
      <c r="I88" s="49">
        <f t="shared" si="28"/>
        <v>7.1428571428571388</v>
      </c>
      <c r="J88" s="49"/>
      <c r="K88" s="49">
        <f t="shared" si="29"/>
        <v>7.1428571428571388</v>
      </c>
    </row>
    <row r="89" spans="1:11" ht="28.8" customHeight="1">
      <c r="A89" s="148"/>
      <c r="B89" s="163" t="s">
        <v>389</v>
      </c>
      <c r="C89" s="161">
        <v>299</v>
      </c>
      <c r="D89" s="10"/>
      <c r="E89" s="10">
        <f t="shared" ref="E89:E95" si="36">C89+D89</f>
        <v>299</v>
      </c>
      <c r="F89" s="161"/>
      <c r="G89" s="10"/>
      <c r="H89" s="10">
        <f t="shared" ref="H89:H95" si="37">F89+G89</f>
        <v>0</v>
      </c>
      <c r="I89" s="49">
        <f t="shared" si="28"/>
        <v>-100</v>
      </c>
      <c r="J89" s="49"/>
      <c r="K89" s="49">
        <f t="shared" si="29"/>
        <v>-100</v>
      </c>
    </row>
    <row r="90" spans="1:11" ht="28.8" customHeight="1">
      <c r="A90" s="148"/>
      <c r="B90" s="163" t="s">
        <v>390</v>
      </c>
      <c r="C90" s="161">
        <v>88</v>
      </c>
      <c r="D90" s="10"/>
      <c r="E90" s="10">
        <f t="shared" si="36"/>
        <v>88</v>
      </c>
      <c r="F90" s="161">
        <v>100</v>
      </c>
      <c r="G90" s="10"/>
      <c r="H90" s="10">
        <f t="shared" si="37"/>
        <v>100</v>
      </c>
      <c r="I90" s="49">
        <f t="shared" si="28"/>
        <v>13.63636363636364</v>
      </c>
      <c r="J90" s="49"/>
      <c r="K90" s="49">
        <f t="shared" si="29"/>
        <v>13.63636363636364</v>
      </c>
    </row>
    <row r="91" spans="1:11" ht="28.8" customHeight="1">
      <c r="A91" s="148"/>
      <c r="B91" s="163" t="s">
        <v>391</v>
      </c>
      <c r="C91" s="161">
        <v>109</v>
      </c>
      <c r="D91" s="10"/>
      <c r="E91" s="10">
        <f t="shared" si="36"/>
        <v>109</v>
      </c>
      <c r="F91" s="161">
        <v>115</v>
      </c>
      <c r="G91" s="10"/>
      <c r="H91" s="10">
        <f t="shared" si="37"/>
        <v>115</v>
      </c>
      <c r="I91" s="49">
        <f t="shared" si="28"/>
        <v>5.5045871559632928</v>
      </c>
      <c r="J91" s="49"/>
      <c r="K91" s="49">
        <f t="shared" si="29"/>
        <v>5.5045871559632928</v>
      </c>
    </row>
    <row r="92" spans="1:11" ht="17.350000000000001" customHeight="1">
      <c r="A92" s="148"/>
      <c r="B92" s="163" t="s">
        <v>392</v>
      </c>
      <c r="C92" s="161">
        <v>14</v>
      </c>
      <c r="D92" s="10"/>
      <c r="E92" s="10">
        <f t="shared" si="36"/>
        <v>14</v>
      </c>
      <c r="F92" s="161">
        <v>15</v>
      </c>
      <c r="G92" s="10"/>
      <c r="H92" s="10">
        <f t="shared" si="37"/>
        <v>15</v>
      </c>
      <c r="I92" s="49">
        <f t="shared" si="28"/>
        <v>7.1428571428571388</v>
      </c>
      <c r="J92" s="49"/>
      <c r="K92" s="49">
        <f t="shared" si="29"/>
        <v>7.1428571428571388</v>
      </c>
    </row>
    <row r="93" spans="1:11" ht="17.350000000000001" customHeight="1">
      <c r="A93" s="148"/>
      <c r="B93" s="163" t="s">
        <v>393</v>
      </c>
      <c r="C93" s="161">
        <v>6</v>
      </c>
      <c r="D93" s="10"/>
      <c r="E93" s="10">
        <f t="shared" ref="E93:E94" si="38">C93+D93</f>
        <v>6</v>
      </c>
      <c r="F93" s="161">
        <v>6</v>
      </c>
      <c r="G93" s="10"/>
      <c r="H93" s="10">
        <f t="shared" ref="H93:H94" si="39">F93+G93</f>
        <v>6</v>
      </c>
      <c r="I93" s="49">
        <f t="shared" si="28"/>
        <v>0</v>
      </c>
      <c r="J93" s="49"/>
      <c r="K93" s="49">
        <f t="shared" si="29"/>
        <v>0</v>
      </c>
    </row>
    <row r="94" spans="1:11" ht="28.8" customHeight="1">
      <c r="A94" s="148"/>
      <c r="B94" s="164" t="s">
        <v>398</v>
      </c>
      <c r="C94" s="165">
        <v>611.86</v>
      </c>
      <c r="D94" s="10"/>
      <c r="E94" s="10">
        <f t="shared" si="38"/>
        <v>611.86</v>
      </c>
      <c r="F94" s="165"/>
      <c r="G94" s="10"/>
      <c r="H94" s="10">
        <f t="shared" si="39"/>
        <v>0</v>
      </c>
      <c r="I94" s="49">
        <f t="shared" si="28"/>
        <v>-100</v>
      </c>
      <c r="J94" s="49"/>
      <c r="K94" s="49">
        <f t="shared" si="29"/>
        <v>-100</v>
      </c>
    </row>
    <row r="95" spans="1:11" ht="64.3" customHeight="1">
      <c r="A95" s="148"/>
      <c r="B95" s="166" t="s">
        <v>403</v>
      </c>
      <c r="C95" s="167">
        <v>616</v>
      </c>
      <c r="D95" s="10"/>
      <c r="E95" s="10">
        <f t="shared" si="36"/>
        <v>616</v>
      </c>
      <c r="F95" s="167"/>
      <c r="G95" s="10"/>
      <c r="H95" s="10">
        <f t="shared" si="37"/>
        <v>0</v>
      </c>
      <c r="I95" s="49">
        <f t="shared" si="28"/>
        <v>-100</v>
      </c>
      <c r="J95" s="49"/>
      <c r="K95" s="49">
        <f t="shared" si="29"/>
        <v>-100</v>
      </c>
    </row>
    <row r="96" spans="1:11" s="16" customFormat="1" ht="14.15">
      <c r="A96" s="146">
        <v>4</v>
      </c>
      <c r="B96" s="147" t="s">
        <v>199</v>
      </c>
      <c r="C96" s="24"/>
      <c r="D96" s="24"/>
      <c r="E96" s="24"/>
      <c r="F96" s="24"/>
      <c r="G96" s="24"/>
      <c r="H96" s="24"/>
      <c r="I96" s="49"/>
      <c r="J96" s="49"/>
      <c r="K96" s="49"/>
    </row>
    <row r="97" spans="1:11" ht="24.6" customHeight="1">
      <c r="A97" s="148"/>
      <c r="B97" s="160" t="s">
        <v>394</v>
      </c>
      <c r="C97" s="161">
        <v>0.54</v>
      </c>
      <c r="D97" s="10"/>
      <c r="E97" s="10">
        <f>C97+D97</f>
        <v>0.54</v>
      </c>
      <c r="F97" s="161">
        <v>7.0000000000000007E-2</v>
      </c>
      <c r="G97" s="10"/>
      <c r="H97" s="10">
        <f>F97+G97</f>
        <v>7.0000000000000007E-2</v>
      </c>
      <c r="I97" s="49">
        <f t="shared" si="28"/>
        <v>-87.037037037037038</v>
      </c>
      <c r="J97" s="49"/>
      <c r="K97" s="49">
        <f t="shared" si="29"/>
        <v>-87.037037037037038</v>
      </c>
    </row>
    <row r="98" spans="1:11">
      <c r="A98" s="148"/>
      <c r="B98" s="160" t="s">
        <v>395</v>
      </c>
      <c r="C98" s="161">
        <v>-19.670000000000002</v>
      </c>
      <c r="D98" s="10"/>
      <c r="E98" s="10">
        <f t="shared" ref="E98:E100" si="40">C98+D98</f>
        <v>-19.670000000000002</v>
      </c>
      <c r="F98" s="161">
        <v>-2.9</v>
      </c>
      <c r="G98" s="10"/>
      <c r="H98" s="10">
        <f t="shared" ref="H98:H100" si="41">F98+G98</f>
        <v>-2.9</v>
      </c>
      <c r="I98" s="49">
        <f t="shared" si="28"/>
        <v>-85.256736146415861</v>
      </c>
      <c r="J98" s="49"/>
      <c r="K98" s="49">
        <f t="shared" si="29"/>
        <v>-85.256736146415861</v>
      </c>
    </row>
    <row r="99" spans="1:11" ht="22.9">
      <c r="A99" s="148"/>
      <c r="B99" s="164" t="s">
        <v>399</v>
      </c>
      <c r="C99" s="165">
        <v>-33</v>
      </c>
      <c r="D99" s="10"/>
      <c r="E99" s="10">
        <f t="shared" si="40"/>
        <v>-33</v>
      </c>
      <c r="F99" s="165"/>
      <c r="G99" s="10"/>
      <c r="H99" s="10">
        <f t="shared" si="41"/>
        <v>0</v>
      </c>
      <c r="I99" s="49">
        <f t="shared" si="28"/>
        <v>-100</v>
      </c>
      <c r="J99" s="49"/>
      <c r="K99" s="49">
        <f t="shared" si="29"/>
        <v>-100</v>
      </c>
    </row>
    <row r="100" spans="1:11" ht="57.2">
      <c r="A100" s="148"/>
      <c r="B100" s="166" t="s">
        <v>404</v>
      </c>
      <c r="C100" s="167">
        <v>2.27</v>
      </c>
      <c r="D100" s="10"/>
      <c r="E100" s="10">
        <f t="shared" si="40"/>
        <v>2.27</v>
      </c>
      <c r="F100" s="167"/>
      <c r="G100" s="10"/>
      <c r="H100" s="10">
        <f t="shared" si="41"/>
        <v>0</v>
      </c>
      <c r="I100" s="49">
        <f t="shared" si="28"/>
        <v>-100</v>
      </c>
      <c r="J100" s="49"/>
      <c r="K100" s="49">
        <f t="shared" si="29"/>
        <v>-100</v>
      </c>
    </row>
    <row r="101" spans="1:11" ht="17.350000000000001" customHeight="1">
      <c r="A101" s="365" t="s">
        <v>124</v>
      </c>
      <c r="B101" s="365"/>
      <c r="C101" s="365"/>
      <c r="D101" s="365"/>
      <c r="E101" s="365"/>
      <c r="F101" s="365"/>
      <c r="G101" s="365"/>
      <c r="H101" s="365"/>
      <c r="I101" s="365"/>
      <c r="J101" s="365"/>
      <c r="K101" s="365"/>
    </row>
    <row r="102" spans="1:11" ht="18.7" customHeight="1">
      <c r="A102" s="367" t="s">
        <v>819</v>
      </c>
      <c r="B102" s="367"/>
      <c r="C102" s="367"/>
      <c r="D102" s="367"/>
      <c r="E102" s="367"/>
      <c r="F102" s="367"/>
      <c r="G102" s="367"/>
      <c r="H102" s="367"/>
      <c r="I102" s="367"/>
      <c r="J102" s="367"/>
      <c r="K102" s="367"/>
    </row>
    <row r="103" spans="1:11" ht="13.8" customHeight="1">
      <c r="A103" s="369" t="s">
        <v>126</v>
      </c>
      <c r="B103" s="369"/>
      <c r="C103" s="369"/>
      <c r="D103" s="369"/>
      <c r="E103" s="369"/>
      <c r="F103" s="369"/>
      <c r="G103" s="369"/>
      <c r="H103" s="369"/>
      <c r="I103" s="369"/>
      <c r="J103" s="369"/>
      <c r="K103" s="369"/>
    </row>
    <row r="104" spans="1:11" ht="29.45" customHeight="1">
      <c r="A104" s="354" t="s">
        <v>407</v>
      </c>
      <c r="B104" s="354"/>
      <c r="C104" s="354"/>
      <c r="D104" s="354"/>
      <c r="E104" s="354"/>
      <c r="F104" s="354"/>
      <c r="G104" s="354"/>
      <c r="H104" s="354"/>
      <c r="I104" s="354"/>
      <c r="J104" s="354"/>
      <c r="K104" s="354"/>
    </row>
    <row r="105" spans="1:11" ht="15" customHeight="1">
      <c r="A105" s="385" t="s">
        <v>165</v>
      </c>
      <c r="B105" s="361"/>
      <c r="C105" s="361"/>
      <c r="D105" s="361"/>
      <c r="E105" s="361"/>
      <c r="F105" s="361"/>
      <c r="G105" s="361"/>
      <c r="H105" s="361"/>
      <c r="I105" s="361"/>
      <c r="J105" s="361"/>
      <c r="K105" s="361"/>
    </row>
    <row r="106" spans="1:11" ht="68.650000000000006">
      <c r="A106" s="148" t="s">
        <v>44</v>
      </c>
      <c r="B106" s="148" t="s">
        <v>9</v>
      </c>
      <c r="C106" s="13" t="s">
        <v>128</v>
      </c>
      <c r="D106" s="13" t="s">
        <v>129</v>
      </c>
      <c r="E106" s="13" t="s">
        <v>130</v>
      </c>
      <c r="F106" s="13" t="s">
        <v>102</v>
      </c>
      <c r="G106" s="13" t="s">
        <v>131</v>
      </c>
      <c r="H106" s="13" t="s">
        <v>132</v>
      </c>
    </row>
    <row r="107" spans="1:11" ht="14.15">
      <c r="A107" s="148" t="s">
        <v>6</v>
      </c>
      <c r="B107" s="148" t="s">
        <v>19</v>
      </c>
      <c r="C107" s="148" t="s">
        <v>29</v>
      </c>
      <c r="D107" s="148" t="s">
        <v>38</v>
      </c>
      <c r="E107" s="148" t="s">
        <v>37</v>
      </c>
      <c r="F107" s="148" t="s">
        <v>45</v>
      </c>
      <c r="G107" s="148" t="s">
        <v>36</v>
      </c>
      <c r="H107" s="148" t="s">
        <v>46</v>
      </c>
    </row>
    <row r="108" spans="1:11" ht="14.15">
      <c r="A108" s="148" t="s">
        <v>47</v>
      </c>
      <c r="B108" s="148" t="s">
        <v>48</v>
      </c>
      <c r="C108" s="148" t="s">
        <v>12</v>
      </c>
      <c r="D108" s="12"/>
      <c r="E108" s="12"/>
      <c r="F108" s="12">
        <f>E108-D108</f>
        <v>0</v>
      </c>
      <c r="G108" s="148" t="s">
        <v>12</v>
      </c>
      <c r="H108" s="148" t="s">
        <v>12</v>
      </c>
    </row>
    <row r="109" spans="1:11" ht="14.15">
      <c r="A109" s="148"/>
      <c r="B109" s="148" t="s">
        <v>49</v>
      </c>
      <c r="C109" s="148" t="s">
        <v>12</v>
      </c>
      <c r="D109" s="12"/>
      <c r="E109" s="12"/>
      <c r="F109" s="12">
        <f t="shared" ref="F109:F110" si="42">E109-D109</f>
        <v>0</v>
      </c>
      <c r="G109" s="148" t="s">
        <v>12</v>
      </c>
      <c r="H109" s="148" t="s">
        <v>12</v>
      </c>
    </row>
    <row r="110" spans="1:11" ht="28.3">
      <c r="A110" s="148"/>
      <c r="B110" s="148" t="s">
        <v>50</v>
      </c>
      <c r="C110" s="148" t="s">
        <v>12</v>
      </c>
      <c r="D110" s="12"/>
      <c r="E110" s="12"/>
      <c r="F110" s="12">
        <f t="shared" si="42"/>
        <v>0</v>
      </c>
      <c r="G110" s="148" t="s">
        <v>12</v>
      </c>
      <c r="H110" s="148" t="s">
        <v>12</v>
      </c>
    </row>
    <row r="111" spans="1:11" ht="14.15">
      <c r="A111" s="148"/>
      <c r="B111" s="148" t="s">
        <v>51</v>
      </c>
      <c r="C111" s="148" t="s">
        <v>12</v>
      </c>
      <c r="D111" s="12"/>
      <c r="E111" s="12"/>
      <c r="F111" s="12"/>
      <c r="G111" s="148" t="s">
        <v>12</v>
      </c>
      <c r="H111" s="148" t="s">
        <v>12</v>
      </c>
    </row>
    <row r="112" spans="1:11" ht="14.15">
      <c r="A112" s="148"/>
      <c r="B112" s="148" t="s">
        <v>52</v>
      </c>
      <c r="C112" s="148" t="s">
        <v>12</v>
      </c>
      <c r="D112" s="148"/>
      <c r="E112" s="148"/>
      <c r="F112" s="148"/>
      <c r="G112" s="148" t="s">
        <v>12</v>
      </c>
      <c r="H112" s="148" t="s">
        <v>12</v>
      </c>
    </row>
    <row r="113" spans="1:11">
      <c r="A113" s="359" t="s">
        <v>177</v>
      </c>
      <c r="B113" s="357"/>
      <c r="C113" s="357"/>
      <c r="D113" s="357"/>
      <c r="E113" s="357"/>
      <c r="F113" s="357"/>
      <c r="G113" s="357"/>
      <c r="H113" s="357"/>
    </row>
    <row r="114" spans="1:11" ht="14.15">
      <c r="A114" s="148" t="s">
        <v>19</v>
      </c>
      <c r="B114" s="148" t="s">
        <v>54</v>
      </c>
      <c r="C114" s="148" t="s">
        <v>12</v>
      </c>
      <c r="D114" s="12"/>
      <c r="E114" s="12"/>
      <c r="F114" s="12">
        <f t="shared" ref="F114" si="43">E114-D114</f>
        <v>0</v>
      </c>
      <c r="G114" s="148" t="s">
        <v>12</v>
      </c>
      <c r="H114" s="148" t="s">
        <v>12</v>
      </c>
    </row>
    <row r="115" spans="1:11">
      <c r="A115" s="359" t="s">
        <v>178</v>
      </c>
      <c r="B115" s="357"/>
      <c r="C115" s="357"/>
      <c r="D115" s="357"/>
      <c r="E115" s="357"/>
      <c r="F115" s="357"/>
      <c r="G115" s="357"/>
      <c r="H115" s="357"/>
    </row>
    <row r="116" spans="1:11">
      <c r="A116" s="357" t="s">
        <v>56</v>
      </c>
      <c r="B116" s="357"/>
      <c r="C116" s="357"/>
      <c r="D116" s="357"/>
      <c r="E116" s="357"/>
      <c r="F116" s="357"/>
      <c r="G116" s="357"/>
      <c r="H116" s="357"/>
    </row>
    <row r="117" spans="1:11" ht="14.15">
      <c r="A117" s="148" t="s">
        <v>21</v>
      </c>
      <c r="B117" s="148" t="s">
        <v>57</v>
      </c>
      <c r="C117" s="148"/>
      <c r="D117" s="148"/>
      <c r="E117" s="148"/>
      <c r="F117" s="148"/>
      <c r="G117" s="148"/>
      <c r="H117" s="148"/>
    </row>
    <row r="118" spans="1:11" ht="14.15">
      <c r="A118" s="148"/>
      <c r="B118" s="148" t="s">
        <v>58</v>
      </c>
      <c r="C118" s="148"/>
      <c r="D118" s="12"/>
      <c r="E118" s="12"/>
      <c r="F118" s="12">
        <f t="shared" ref="F118" si="44">E118-D118</f>
        <v>0</v>
      </c>
      <c r="G118" s="12"/>
      <c r="H118" s="148"/>
    </row>
    <row r="119" spans="1:11" ht="14.15" thickBot="1">
      <c r="A119" s="379" t="s">
        <v>59</v>
      </c>
      <c r="B119" s="380"/>
      <c r="C119" s="380"/>
      <c r="D119" s="380"/>
      <c r="E119" s="380"/>
      <c r="F119" s="380"/>
      <c r="G119" s="380"/>
      <c r="H119" s="381"/>
    </row>
    <row r="120" spans="1:11" ht="14.15">
      <c r="A120" s="148"/>
      <c r="B120" s="150" t="s">
        <v>179</v>
      </c>
      <c r="C120" s="148"/>
      <c r="D120" s="12"/>
      <c r="E120" s="12"/>
      <c r="F120" s="12">
        <f t="shared" ref="F120" si="45">E120-D120</f>
        <v>0</v>
      </c>
      <c r="G120" s="12"/>
      <c r="H120" s="148"/>
    </row>
    <row r="121" spans="1:11" ht="14.15">
      <c r="A121" s="148"/>
      <c r="B121" s="148" t="s">
        <v>61</v>
      </c>
      <c r="C121" s="148"/>
      <c r="D121" s="148"/>
      <c r="E121" s="148"/>
      <c r="F121" s="148"/>
      <c r="G121" s="148"/>
      <c r="H121" s="148"/>
    </row>
    <row r="122" spans="1:11" ht="28.3">
      <c r="A122" s="148" t="s">
        <v>22</v>
      </c>
      <c r="B122" s="148" t="s">
        <v>62</v>
      </c>
      <c r="C122" s="148" t="s">
        <v>12</v>
      </c>
      <c r="D122" s="148"/>
      <c r="E122" s="148"/>
      <c r="F122" s="148"/>
      <c r="G122" s="148" t="s">
        <v>12</v>
      </c>
      <c r="H122" s="148" t="s">
        <v>12</v>
      </c>
    </row>
    <row r="123" spans="1:11" ht="22.9" customHeight="1">
      <c r="A123" s="378" t="s">
        <v>133</v>
      </c>
      <c r="B123" s="378"/>
      <c r="C123" s="378"/>
      <c r="D123" s="378"/>
      <c r="E123" s="378"/>
      <c r="F123" s="378"/>
      <c r="G123" s="378"/>
      <c r="H123" s="378"/>
      <c r="I123" s="378"/>
      <c r="J123" s="378"/>
      <c r="K123" s="378"/>
    </row>
    <row r="124" spans="1:11" ht="14.5" customHeight="1">
      <c r="A124" s="360" t="s">
        <v>376</v>
      </c>
      <c r="B124" s="360"/>
      <c r="C124" s="360"/>
      <c r="D124" s="360"/>
      <c r="E124" s="360"/>
      <c r="F124" s="360"/>
      <c r="G124" s="360"/>
      <c r="H124" s="360"/>
      <c r="I124" s="360"/>
      <c r="J124" s="360"/>
      <c r="K124" s="360"/>
    </row>
    <row r="125" spans="1:11" ht="18" customHeight="1">
      <c r="A125" s="360" t="s">
        <v>134</v>
      </c>
      <c r="B125" s="382"/>
      <c r="C125" s="382"/>
      <c r="D125" s="382"/>
      <c r="E125" s="382"/>
      <c r="F125" s="382"/>
      <c r="G125" s="382"/>
      <c r="H125" s="382"/>
      <c r="I125" s="382"/>
      <c r="J125" s="382"/>
      <c r="K125" s="382"/>
    </row>
    <row r="126" spans="1:11" ht="31.8" customHeight="1">
      <c r="A126" s="383" t="s">
        <v>408</v>
      </c>
      <c r="B126" s="384"/>
      <c r="C126" s="384"/>
      <c r="D126" s="384"/>
      <c r="E126" s="384"/>
      <c r="F126" s="384"/>
      <c r="G126" s="384"/>
      <c r="H126" s="384"/>
      <c r="I126" s="384"/>
      <c r="J126" s="384"/>
      <c r="K126" s="384"/>
    </row>
    <row r="127" spans="1:11" ht="18" customHeight="1">
      <c r="A127" s="360" t="s">
        <v>409</v>
      </c>
      <c r="B127" s="360"/>
      <c r="C127" s="360"/>
      <c r="D127" s="360"/>
      <c r="E127" s="360"/>
      <c r="F127" s="360"/>
      <c r="G127" s="360"/>
      <c r="H127" s="360"/>
      <c r="I127" s="360"/>
      <c r="J127" s="360"/>
      <c r="K127" s="360"/>
    </row>
    <row r="128" spans="1:11" ht="14.5" customHeight="1">
      <c r="A128" s="360" t="s">
        <v>410</v>
      </c>
      <c r="B128" s="360"/>
      <c r="C128" s="360"/>
      <c r="D128" s="360"/>
      <c r="E128" s="360"/>
      <c r="F128" s="360"/>
      <c r="G128" s="360"/>
      <c r="H128" s="360"/>
      <c r="I128" s="360"/>
      <c r="J128" s="360"/>
      <c r="K128" s="360"/>
    </row>
    <row r="129" spans="1:11" ht="15.65" customHeight="1">
      <c r="A129" s="360" t="s">
        <v>360</v>
      </c>
      <c r="B129" s="360"/>
      <c r="C129" s="360"/>
      <c r="D129" s="360"/>
      <c r="E129" s="360"/>
      <c r="F129" s="360"/>
      <c r="G129" s="360"/>
      <c r="H129" s="360"/>
      <c r="I129" s="360"/>
      <c r="J129" s="360"/>
      <c r="K129" s="360"/>
    </row>
    <row r="130" spans="1:11" ht="39.049999999999997" customHeight="1">
      <c r="A130" s="151"/>
      <c r="B130" s="151"/>
      <c r="C130" s="151"/>
      <c r="D130" s="151"/>
      <c r="E130" s="151"/>
      <c r="F130" s="151"/>
      <c r="G130" s="151"/>
      <c r="H130" s="151"/>
      <c r="I130" s="151"/>
      <c r="J130" s="151"/>
      <c r="K130" s="151"/>
    </row>
    <row r="131" spans="1:11" ht="61.95">
      <c r="B131" s="26" t="s">
        <v>619</v>
      </c>
      <c r="C131" s="26"/>
      <c r="D131" s="26"/>
      <c r="E131" s="376" t="s">
        <v>620</v>
      </c>
      <c r="F131" s="376"/>
      <c r="G131" s="376"/>
    </row>
  </sheetData>
  <mergeCells count="68">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1:A42"/>
    <mergeCell ref="B41:B42"/>
    <mergeCell ref="C41:E41"/>
    <mergeCell ref="F41:H41"/>
    <mergeCell ref="I41:K41"/>
    <mergeCell ref="A17:K17"/>
    <mergeCell ref="A20:K20"/>
    <mergeCell ref="A26:E26"/>
    <mergeCell ref="A33:E33"/>
    <mergeCell ref="A39:K39"/>
    <mergeCell ref="C55:E55"/>
    <mergeCell ref="F55:H55"/>
    <mergeCell ref="I55:K55"/>
    <mergeCell ref="C43:E43"/>
    <mergeCell ref="F43:H43"/>
    <mergeCell ref="I43:K43"/>
    <mergeCell ref="A46:K46"/>
    <mergeCell ref="C47:E47"/>
    <mergeCell ref="F47:H47"/>
    <mergeCell ref="I47:K47"/>
    <mergeCell ref="A54:K54"/>
    <mergeCell ref="A67:K67"/>
    <mergeCell ref="A58:K58"/>
    <mergeCell ref="A59:K59"/>
    <mergeCell ref="A60:K60"/>
    <mergeCell ref="A61:K61"/>
    <mergeCell ref="A62:K62"/>
    <mergeCell ref="A63:K63"/>
    <mergeCell ref="A64:A65"/>
    <mergeCell ref="B64:B65"/>
    <mergeCell ref="C64:E64"/>
    <mergeCell ref="F64:H64"/>
    <mergeCell ref="I64:K64"/>
    <mergeCell ref="A123:K123"/>
    <mergeCell ref="A72:K72"/>
    <mergeCell ref="A73:K73"/>
    <mergeCell ref="A101:K101"/>
    <mergeCell ref="A102:K102"/>
    <mergeCell ref="A103:K103"/>
    <mergeCell ref="A104:K104"/>
    <mergeCell ref="A105:K105"/>
    <mergeCell ref="A113:H113"/>
    <mergeCell ref="A115:H115"/>
    <mergeCell ref="A116:H116"/>
    <mergeCell ref="A119:H119"/>
    <mergeCell ref="E131:G131"/>
    <mergeCell ref="A124:K124"/>
    <mergeCell ref="A125:K125"/>
    <mergeCell ref="A126:K126"/>
    <mergeCell ref="A127:K127"/>
    <mergeCell ref="A128:K128"/>
    <mergeCell ref="A129:K129"/>
  </mergeCells>
  <pageMargins left="0.7" right="0.7" top="0.75" bottom="0.75" header="0.3" footer="0.3"/>
  <pageSetup paperSize="9" scale="79" orientation="landscape" verticalDpi="0" r:id="rId1"/>
  <rowBreaks count="4" manualBreakCount="4">
    <brk id="25" max="16383" man="1"/>
    <brk id="62" max="16383" man="1"/>
    <brk id="85" max="16383" man="1"/>
    <brk id="105" max="10" man="1"/>
  </rowBreaks>
</worksheet>
</file>

<file path=xl/worksheets/sheet15.xml><?xml version="1.0" encoding="utf-8"?>
<worksheet xmlns="http://schemas.openxmlformats.org/spreadsheetml/2006/main" xmlns:r="http://schemas.openxmlformats.org/officeDocument/2006/relationships">
  <dimension ref="A1:K89"/>
  <sheetViews>
    <sheetView tabSelected="1" view="pageBreakPreview" zoomScale="85" zoomScaleNormal="85" zoomScaleSheetLayoutView="85" workbookViewId="0">
      <selection activeCell="D8" sqref="D8:K8"/>
    </sheetView>
  </sheetViews>
  <sheetFormatPr defaultColWidth="34" defaultRowHeight="13.5"/>
  <cols>
    <col min="1" max="1" width="5.5" style="3" customWidth="1"/>
    <col min="2" max="2" width="34" style="3"/>
    <col min="3" max="3" width="10.625" style="3" customWidth="1"/>
    <col min="4" max="6" width="9.5" style="3" customWidth="1"/>
    <col min="7" max="7" width="9.25" style="3" customWidth="1"/>
    <col min="8" max="8" width="9.5" style="3" customWidth="1"/>
    <col min="9" max="9" width="10.875" style="3" customWidth="1"/>
    <col min="10" max="10" width="9.5" style="3" customWidth="1"/>
    <col min="11" max="11" width="13.125" style="3" customWidth="1"/>
    <col min="12" max="16384" width="34" style="3"/>
  </cols>
  <sheetData>
    <row r="1" spans="1:11">
      <c r="H1" s="375" t="s">
        <v>63</v>
      </c>
      <c r="I1" s="375"/>
      <c r="J1" s="375"/>
      <c r="K1" s="375"/>
    </row>
    <row r="2" spans="1:11" ht="29.45" customHeight="1">
      <c r="H2" s="375" t="s">
        <v>64</v>
      </c>
      <c r="I2" s="375"/>
      <c r="J2" s="375"/>
      <c r="K2" s="375"/>
    </row>
    <row r="3" spans="1:11" ht="18.2">
      <c r="A3" s="372" t="s">
        <v>655</v>
      </c>
      <c r="B3" s="372"/>
      <c r="C3" s="372"/>
      <c r="D3" s="372"/>
      <c r="E3" s="372"/>
      <c r="F3" s="372"/>
      <c r="G3" s="372"/>
      <c r="H3" s="372"/>
      <c r="I3" s="372"/>
      <c r="J3" s="372"/>
      <c r="K3" s="372"/>
    </row>
    <row r="4" spans="1:11" ht="17.350000000000001" customHeight="1">
      <c r="A4" s="131" t="s">
        <v>65</v>
      </c>
      <c r="B4" s="131" t="s">
        <v>66</v>
      </c>
      <c r="C4" s="131"/>
      <c r="D4" s="370" t="s">
        <v>67</v>
      </c>
      <c r="E4" s="370"/>
      <c r="F4" s="370"/>
      <c r="G4" s="370"/>
      <c r="H4" s="370"/>
      <c r="I4" s="370"/>
      <c r="J4" s="370"/>
      <c r="K4" s="370"/>
    </row>
    <row r="5" spans="1:11" ht="18" customHeight="1">
      <c r="A5" s="2"/>
      <c r="B5" s="2" t="s">
        <v>68</v>
      </c>
      <c r="C5" s="2"/>
      <c r="D5" s="371" t="s">
        <v>69</v>
      </c>
      <c r="E5" s="371"/>
      <c r="F5" s="371"/>
      <c r="G5" s="371"/>
      <c r="H5" s="371"/>
      <c r="I5" s="371"/>
      <c r="J5" s="371"/>
      <c r="K5" s="371"/>
    </row>
    <row r="6" spans="1:11" ht="17.350000000000001" customHeight="1">
      <c r="A6" s="131" t="s">
        <v>70</v>
      </c>
      <c r="B6" s="131" t="s">
        <v>71</v>
      </c>
      <c r="C6" s="131"/>
      <c r="D6" s="370" t="s">
        <v>67</v>
      </c>
      <c r="E6" s="370"/>
      <c r="F6" s="370"/>
      <c r="G6" s="370"/>
      <c r="H6" s="370"/>
      <c r="I6" s="370"/>
      <c r="J6" s="370"/>
      <c r="K6" s="370"/>
    </row>
    <row r="7" spans="1:11" ht="18" customHeight="1">
      <c r="B7" s="2" t="s">
        <v>68</v>
      </c>
      <c r="D7" s="371" t="s">
        <v>72</v>
      </c>
      <c r="E7" s="371"/>
      <c r="F7" s="371"/>
      <c r="G7" s="371"/>
      <c r="H7" s="371"/>
      <c r="I7" s="371"/>
      <c r="J7" s="371"/>
      <c r="K7" s="371"/>
    </row>
    <row r="8" spans="1:11" s="131" customFormat="1" ht="24.6" customHeight="1">
      <c r="A8" s="131" t="s">
        <v>73</v>
      </c>
      <c r="B8" s="255" t="s">
        <v>820</v>
      </c>
      <c r="D8" s="387" t="s">
        <v>821</v>
      </c>
      <c r="E8" s="387"/>
      <c r="F8" s="387"/>
      <c r="G8" s="387"/>
      <c r="H8" s="387"/>
      <c r="I8" s="387"/>
      <c r="J8" s="387"/>
      <c r="K8" s="387"/>
    </row>
    <row r="9" spans="1:11" s="2" customFormat="1" ht="18.2">
      <c r="A9" s="131"/>
      <c r="B9" s="2" t="s">
        <v>68</v>
      </c>
      <c r="C9" s="5" t="s">
        <v>77</v>
      </c>
    </row>
    <row r="10" spans="1:11" s="2" customFormat="1" ht="43.75" customHeight="1">
      <c r="A10" s="131" t="s">
        <v>78</v>
      </c>
      <c r="B10" s="131" t="s">
        <v>79</v>
      </c>
      <c r="C10" s="373" t="s">
        <v>822</v>
      </c>
      <c r="D10" s="373"/>
      <c r="E10" s="373"/>
      <c r="F10" s="373"/>
      <c r="G10" s="373"/>
      <c r="H10" s="373"/>
      <c r="I10" s="373"/>
      <c r="J10" s="373"/>
      <c r="K10" s="373"/>
    </row>
    <row r="11" spans="1:11" s="2" customFormat="1" ht="16.850000000000001" customHeight="1">
      <c r="A11" s="131" t="s">
        <v>80</v>
      </c>
      <c r="B11" s="374" t="s">
        <v>81</v>
      </c>
      <c r="C11" s="374"/>
      <c r="D11" s="374"/>
      <c r="E11" s="374"/>
      <c r="F11" s="374"/>
      <c r="G11" s="374"/>
      <c r="H11" s="374"/>
      <c r="I11" s="374"/>
      <c r="J11" s="374"/>
      <c r="K11" s="374"/>
    </row>
    <row r="12" spans="1:11" ht="18" customHeight="1">
      <c r="A12" s="362" t="s">
        <v>82</v>
      </c>
      <c r="B12" s="363"/>
      <c r="C12" s="363"/>
      <c r="D12" s="363"/>
      <c r="E12" s="363"/>
      <c r="F12" s="363"/>
      <c r="G12" s="363"/>
      <c r="H12" s="363"/>
      <c r="I12" s="363"/>
      <c r="J12" s="363"/>
      <c r="K12" s="363"/>
    </row>
    <row r="13" spans="1:11" ht="16.850000000000001" customHeight="1">
      <c r="A13" s="357" t="s">
        <v>0</v>
      </c>
      <c r="B13" s="357" t="s">
        <v>1</v>
      </c>
      <c r="C13" s="358" t="s">
        <v>2</v>
      </c>
      <c r="D13" s="358"/>
      <c r="E13" s="358"/>
      <c r="F13" s="358" t="s">
        <v>3</v>
      </c>
      <c r="G13" s="358"/>
      <c r="H13" s="358"/>
      <c r="I13" s="358" t="s">
        <v>4</v>
      </c>
      <c r="J13" s="358"/>
      <c r="K13" s="358"/>
    </row>
    <row r="14" spans="1:11" ht="21.55">
      <c r="A14" s="357"/>
      <c r="B14" s="357"/>
      <c r="C14" s="7" t="s">
        <v>85</v>
      </c>
      <c r="D14" s="7" t="s">
        <v>86</v>
      </c>
      <c r="E14" s="7" t="s">
        <v>87</v>
      </c>
      <c r="F14" s="7" t="s">
        <v>85</v>
      </c>
      <c r="G14" s="7" t="s">
        <v>88</v>
      </c>
      <c r="H14" s="7" t="s">
        <v>87</v>
      </c>
      <c r="I14" s="7" t="s">
        <v>89</v>
      </c>
      <c r="J14" s="7" t="s">
        <v>90</v>
      </c>
      <c r="K14" s="7" t="s">
        <v>87</v>
      </c>
    </row>
    <row r="15" spans="1:11" s="8" customFormat="1" ht="10.8">
      <c r="A15" s="7"/>
      <c r="B15" s="7"/>
      <c r="C15" s="7" t="s">
        <v>91</v>
      </c>
      <c r="D15" s="7" t="s">
        <v>92</v>
      </c>
      <c r="E15" s="7" t="s">
        <v>93</v>
      </c>
      <c r="F15" s="7" t="s">
        <v>94</v>
      </c>
      <c r="G15" s="7" t="s">
        <v>95</v>
      </c>
      <c r="H15" s="7" t="s">
        <v>96</v>
      </c>
      <c r="I15" s="7" t="s">
        <v>97</v>
      </c>
      <c r="J15" s="7" t="s">
        <v>98</v>
      </c>
      <c r="K15" s="7" t="s">
        <v>99</v>
      </c>
    </row>
    <row r="16" spans="1:11" s="5" customFormat="1" ht="14.15">
      <c r="A16" s="132" t="s">
        <v>6</v>
      </c>
      <c r="B16" s="133" t="s">
        <v>161</v>
      </c>
      <c r="C16" s="29">
        <v>62</v>
      </c>
      <c r="D16" s="29"/>
      <c r="E16" s="29">
        <f>C16+D16</f>
        <v>62</v>
      </c>
      <c r="F16" s="29">
        <v>61.075000000000003</v>
      </c>
      <c r="G16" s="29"/>
      <c r="H16" s="29">
        <f>F16+G16</f>
        <v>61.075000000000003</v>
      </c>
      <c r="I16" s="29">
        <f>C16-F16</f>
        <v>0.92499999999999716</v>
      </c>
      <c r="J16" s="29">
        <f>D16-G16</f>
        <v>0</v>
      </c>
      <c r="K16" s="29">
        <f>I16+J16</f>
        <v>0.92499999999999716</v>
      </c>
    </row>
    <row r="17" spans="1:11" ht="22.2" customHeight="1">
      <c r="A17" s="362" t="s">
        <v>250</v>
      </c>
      <c r="B17" s="363"/>
      <c r="C17" s="363"/>
      <c r="D17" s="363"/>
      <c r="E17" s="363"/>
      <c r="F17" s="363"/>
      <c r="G17" s="363"/>
      <c r="H17" s="363"/>
      <c r="I17" s="363"/>
      <c r="J17" s="363"/>
      <c r="K17" s="363"/>
    </row>
    <row r="18" spans="1:11" ht="15.5">
      <c r="A18" s="134"/>
      <c r="B18" s="134" t="s">
        <v>7</v>
      </c>
      <c r="C18" s="134"/>
      <c r="D18" s="134"/>
      <c r="E18" s="134"/>
      <c r="F18" s="134"/>
      <c r="G18" s="134"/>
      <c r="H18" s="134"/>
      <c r="I18" s="134"/>
      <c r="J18" s="134"/>
      <c r="K18" s="134"/>
    </row>
    <row r="19" spans="1:11" ht="55.85" customHeight="1">
      <c r="A19" s="132">
        <v>1</v>
      </c>
      <c r="B19" s="254" t="s">
        <v>822</v>
      </c>
      <c r="C19" s="29">
        <v>62</v>
      </c>
      <c r="D19" s="29"/>
      <c r="E19" s="29">
        <f>C19+D19</f>
        <v>62</v>
      </c>
      <c r="F19" s="29">
        <v>61.075000000000003</v>
      </c>
      <c r="G19" s="29"/>
      <c r="H19" s="29">
        <f>F19+G19</f>
        <v>61.075000000000003</v>
      </c>
      <c r="I19" s="49">
        <f t="shared" ref="I19:J19" si="0">C19-F19</f>
        <v>0.92499999999999716</v>
      </c>
      <c r="J19" s="49">
        <f t="shared" si="0"/>
        <v>0</v>
      </c>
      <c r="K19" s="49">
        <f t="shared" ref="K19" si="1">I19+J19</f>
        <v>0.92499999999999716</v>
      </c>
    </row>
    <row r="20" spans="1:11" ht="21.55" customHeight="1">
      <c r="A20" s="362" t="s">
        <v>103</v>
      </c>
      <c r="B20" s="363"/>
      <c r="C20" s="363"/>
      <c r="D20" s="363"/>
      <c r="E20" s="363"/>
      <c r="F20" s="363"/>
      <c r="G20" s="363"/>
      <c r="H20" s="363"/>
      <c r="I20" s="363"/>
      <c r="J20" s="363"/>
      <c r="K20" s="363"/>
    </row>
    <row r="21" spans="1:11" ht="34.35">
      <c r="A21" s="134" t="s">
        <v>8</v>
      </c>
      <c r="B21" s="134" t="s">
        <v>9</v>
      </c>
      <c r="C21" s="13" t="s">
        <v>100</v>
      </c>
      <c r="D21" s="13" t="s">
        <v>101</v>
      </c>
      <c r="E21" s="13" t="s">
        <v>102</v>
      </c>
    </row>
    <row r="22" spans="1:11" ht="14.15">
      <c r="A22" s="134" t="s">
        <v>6</v>
      </c>
      <c r="B22" s="134" t="s">
        <v>11</v>
      </c>
      <c r="C22" s="134" t="s">
        <v>12</v>
      </c>
      <c r="D22" s="134"/>
      <c r="E22" s="134" t="s">
        <v>12</v>
      </c>
    </row>
    <row r="23" spans="1:11" ht="14.15">
      <c r="A23" s="134"/>
      <c r="B23" s="134" t="s">
        <v>13</v>
      </c>
      <c r="C23" s="134"/>
      <c r="D23" s="134"/>
      <c r="E23" s="134"/>
    </row>
    <row r="24" spans="1:11" ht="14.15">
      <c r="A24" s="134" t="s">
        <v>14</v>
      </c>
      <c r="B24" s="134" t="s">
        <v>15</v>
      </c>
      <c r="C24" s="134" t="s">
        <v>12</v>
      </c>
      <c r="D24" s="134"/>
      <c r="E24" s="134" t="s">
        <v>12</v>
      </c>
    </row>
    <row r="25" spans="1:11" ht="14.15">
      <c r="A25" s="134" t="s">
        <v>16</v>
      </c>
      <c r="B25" s="134" t="s">
        <v>17</v>
      </c>
      <c r="C25" s="134" t="s">
        <v>12</v>
      </c>
      <c r="D25" s="134"/>
      <c r="E25" s="134" t="s">
        <v>12</v>
      </c>
    </row>
    <row r="26" spans="1:11">
      <c r="A26" s="357" t="s">
        <v>18</v>
      </c>
      <c r="B26" s="357"/>
      <c r="C26" s="357"/>
      <c r="D26" s="357"/>
      <c r="E26" s="357"/>
    </row>
    <row r="27" spans="1:11" ht="14.15">
      <c r="A27" s="134" t="s">
        <v>19</v>
      </c>
      <c r="B27" s="134" t="s">
        <v>20</v>
      </c>
      <c r="C27" s="10"/>
      <c r="D27" s="10"/>
      <c r="E27" s="10">
        <f t="shared" ref="E27" si="2">SUM(E29:E32)</f>
        <v>0</v>
      </c>
    </row>
    <row r="28" spans="1:11" ht="14.15">
      <c r="A28" s="134"/>
      <c r="B28" s="134" t="s">
        <v>13</v>
      </c>
      <c r="C28" s="10"/>
      <c r="D28" s="10"/>
      <c r="E28" s="10"/>
    </row>
    <row r="29" spans="1:11" ht="14.15">
      <c r="A29" s="134" t="s">
        <v>21</v>
      </c>
      <c r="B29" s="134" t="s">
        <v>15</v>
      </c>
      <c r="C29" s="10"/>
      <c r="D29" s="10"/>
      <c r="E29" s="10">
        <f>C29-D29</f>
        <v>0</v>
      </c>
    </row>
    <row r="30" spans="1:11" ht="14.15">
      <c r="A30" s="134" t="s">
        <v>22</v>
      </c>
      <c r="B30" s="134" t="s">
        <v>23</v>
      </c>
      <c r="C30" s="10"/>
      <c r="D30" s="10"/>
      <c r="E30" s="10">
        <f t="shared" ref="E30:E32" si="3">C30-D30</f>
        <v>0</v>
      </c>
    </row>
    <row r="31" spans="1:11" ht="14.15">
      <c r="A31" s="134" t="s">
        <v>24</v>
      </c>
      <c r="B31" s="134" t="s">
        <v>25</v>
      </c>
      <c r="C31" s="10"/>
      <c r="D31" s="10"/>
      <c r="E31" s="10">
        <f t="shared" si="3"/>
        <v>0</v>
      </c>
    </row>
    <row r="32" spans="1:11" ht="14.15">
      <c r="A32" s="134" t="s">
        <v>26</v>
      </c>
      <c r="B32" s="134" t="s">
        <v>27</v>
      </c>
      <c r="C32" s="10"/>
      <c r="D32" s="10"/>
      <c r="E32" s="10">
        <f t="shared" si="3"/>
        <v>0</v>
      </c>
    </row>
    <row r="33" spans="1:11">
      <c r="A33" s="357" t="s">
        <v>28</v>
      </c>
      <c r="B33" s="357"/>
      <c r="C33" s="357"/>
      <c r="D33" s="357"/>
      <c r="E33" s="357"/>
    </row>
    <row r="34" spans="1:11" ht="14.15">
      <c r="A34" s="134" t="s">
        <v>29</v>
      </c>
      <c r="B34" s="134" t="s">
        <v>30</v>
      </c>
      <c r="C34" s="134" t="s">
        <v>12</v>
      </c>
      <c r="D34" s="134"/>
      <c r="E34" s="134"/>
    </row>
    <row r="35" spans="1:11" ht="14.15">
      <c r="A35" s="134"/>
      <c r="B35" s="134" t="s">
        <v>13</v>
      </c>
      <c r="C35" s="134"/>
      <c r="D35" s="134"/>
      <c r="E35" s="134"/>
    </row>
    <row r="36" spans="1:11" ht="14.15">
      <c r="A36" s="134" t="s">
        <v>31</v>
      </c>
      <c r="B36" s="134" t="s">
        <v>15</v>
      </c>
      <c r="C36" s="134" t="s">
        <v>12</v>
      </c>
      <c r="D36" s="134"/>
      <c r="E36" s="134"/>
    </row>
    <row r="37" spans="1:11" ht="14.15">
      <c r="A37" s="134" t="s">
        <v>32</v>
      </c>
      <c r="B37" s="134" t="s">
        <v>27</v>
      </c>
      <c r="C37" s="134" t="s">
        <v>12</v>
      </c>
      <c r="D37" s="134"/>
      <c r="E37" s="134"/>
    </row>
    <row r="39" spans="1:11" ht="16.149999999999999" customHeight="1">
      <c r="A39" s="362" t="s">
        <v>104</v>
      </c>
      <c r="B39" s="363"/>
      <c r="C39" s="363"/>
      <c r="D39" s="363"/>
      <c r="E39" s="363"/>
      <c r="F39" s="363"/>
      <c r="G39" s="363"/>
      <c r="H39" s="363"/>
      <c r="I39" s="363"/>
      <c r="J39" s="363"/>
      <c r="K39" s="363"/>
    </row>
    <row r="41" spans="1:11">
      <c r="A41" s="357" t="s">
        <v>8</v>
      </c>
      <c r="B41" s="357" t="s">
        <v>9</v>
      </c>
      <c r="C41" s="357" t="s">
        <v>33</v>
      </c>
      <c r="D41" s="357"/>
      <c r="E41" s="357"/>
      <c r="F41" s="357" t="s">
        <v>34</v>
      </c>
      <c r="G41" s="357"/>
      <c r="H41" s="357"/>
      <c r="I41" s="357" t="s">
        <v>10</v>
      </c>
      <c r="J41" s="357"/>
      <c r="K41" s="357"/>
    </row>
    <row r="42" spans="1:11" ht="22.9" customHeight="1">
      <c r="A42" s="357"/>
      <c r="B42" s="357"/>
      <c r="C42" s="7" t="s">
        <v>311</v>
      </c>
      <c r="D42" s="7" t="s">
        <v>153</v>
      </c>
      <c r="E42" s="7" t="s">
        <v>87</v>
      </c>
      <c r="F42" s="7" t="s">
        <v>311</v>
      </c>
      <c r="G42" s="7" t="s">
        <v>153</v>
      </c>
      <c r="H42" s="7" t="s">
        <v>87</v>
      </c>
      <c r="I42" s="7" t="s">
        <v>311</v>
      </c>
      <c r="J42" s="7" t="s">
        <v>153</v>
      </c>
      <c r="K42" s="7" t="s">
        <v>87</v>
      </c>
    </row>
    <row r="43" spans="1:11" s="16" customFormat="1" ht="14.15">
      <c r="A43" s="136" t="s">
        <v>105</v>
      </c>
      <c r="B43" s="136" t="s">
        <v>106</v>
      </c>
      <c r="C43" s="352"/>
      <c r="D43" s="352"/>
      <c r="E43" s="352"/>
      <c r="F43" s="352"/>
      <c r="G43" s="352"/>
      <c r="H43" s="352"/>
      <c r="I43" s="352"/>
      <c r="J43" s="352"/>
      <c r="K43" s="352"/>
    </row>
    <row r="44" spans="1:11" ht="34.35">
      <c r="A44" s="134"/>
      <c r="B44" s="50" t="s">
        <v>823</v>
      </c>
      <c r="C44" s="10">
        <v>62000</v>
      </c>
      <c r="D44" s="10"/>
      <c r="E44" s="10">
        <f t="shared" ref="E44" si="4">C44+D44</f>
        <v>62000</v>
      </c>
      <c r="F44" s="10">
        <v>61075.07</v>
      </c>
      <c r="G44" s="10"/>
      <c r="H44" s="10">
        <f>F44+G44</f>
        <v>61075.07</v>
      </c>
      <c r="I44" s="10">
        <f t="shared" ref="I44:J44" si="5">F44-C44</f>
        <v>-924.93000000000029</v>
      </c>
      <c r="J44" s="10">
        <f t="shared" si="5"/>
        <v>0</v>
      </c>
      <c r="K44" s="10">
        <f t="shared" ref="K44" si="6">I44+J44</f>
        <v>-924.93000000000029</v>
      </c>
    </row>
    <row r="45" spans="1:11" ht="13.8" customHeight="1">
      <c r="A45" s="353" t="s">
        <v>824</v>
      </c>
      <c r="B45" s="357"/>
      <c r="C45" s="357"/>
      <c r="D45" s="357"/>
      <c r="E45" s="357"/>
      <c r="F45" s="357"/>
      <c r="G45" s="357"/>
      <c r="H45" s="357"/>
      <c r="I45" s="357"/>
      <c r="J45" s="357"/>
      <c r="K45" s="357"/>
    </row>
    <row r="46" spans="1:11" s="16" customFormat="1" ht="14.15">
      <c r="A46" s="136" t="s">
        <v>107</v>
      </c>
      <c r="B46" s="136" t="s">
        <v>108</v>
      </c>
      <c r="C46" s="352"/>
      <c r="D46" s="352"/>
      <c r="E46" s="352"/>
      <c r="F46" s="352"/>
      <c r="G46" s="352"/>
      <c r="H46" s="352"/>
      <c r="I46" s="352"/>
      <c r="J46" s="352"/>
      <c r="K46" s="352"/>
    </row>
    <row r="47" spans="1:11" ht="34.35">
      <c r="A47" s="134"/>
      <c r="B47" s="50" t="s">
        <v>825</v>
      </c>
      <c r="C47" s="10">
        <v>1980</v>
      </c>
      <c r="D47" s="10"/>
      <c r="E47" s="10">
        <f>C47+D47</f>
        <v>1980</v>
      </c>
      <c r="F47" s="10">
        <v>1499</v>
      </c>
      <c r="G47" s="10"/>
      <c r="H47" s="10">
        <f>F47+G47</f>
        <v>1499</v>
      </c>
      <c r="I47" s="10">
        <f t="shared" ref="I47:J47" si="7">F47-C47</f>
        <v>-481</v>
      </c>
      <c r="J47" s="10">
        <f t="shared" si="7"/>
        <v>0</v>
      </c>
      <c r="K47" s="10">
        <f>I47+J47</f>
        <v>-481</v>
      </c>
    </row>
    <row r="48" spans="1:11" ht="34.85" customHeight="1">
      <c r="A48" s="353" t="s">
        <v>826</v>
      </c>
      <c r="B48" s="357"/>
      <c r="C48" s="357"/>
      <c r="D48" s="357"/>
      <c r="E48" s="357"/>
      <c r="F48" s="357"/>
      <c r="G48" s="357"/>
      <c r="H48" s="357"/>
      <c r="I48" s="357"/>
      <c r="J48" s="357"/>
      <c r="K48" s="357"/>
    </row>
    <row r="49" spans="1:11" s="16" customFormat="1" ht="14.15">
      <c r="A49" s="136" t="s">
        <v>110</v>
      </c>
      <c r="B49" s="136" t="s">
        <v>111</v>
      </c>
      <c r="C49" s="352"/>
      <c r="D49" s="352"/>
      <c r="E49" s="352"/>
      <c r="F49" s="352"/>
      <c r="G49" s="352"/>
      <c r="H49" s="352"/>
      <c r="I49" s="352"/>
      <c r="J49" s="352"/>
      <c r="K49" s="352"/>
    </row>
    <row r="50" spans="1:11" ht="34.35">
      <c r="A50" s="134"/>
      <c r="B50" s="50" t="s">
        <v>827</v>
      </c>
      <c r="C50" s="10">
        <v>31.31</v>
      </c>
      <c r="D50" s="10"/>
      <c r="E50" s="10">
        <f t="shared" ref="E50" si="8">C50+D50</f>
        <v>31.31</v>
      </c>
      <c r="F50" s="10">
        <v>40.74</v>
      </c>
      <c r="G50" s="10"/>
      <c r="H50" s="10">
        <f t="shared" ref="H50" si="9">F50+G50</f>
        <v>40.74</v>
      </c>
      <c r="I50" s="10">
        <f t="shared" ref="I50:J50" si="10">F50-C50</f>
        <v>9.4300000000000033</v>
      </c>
      <c r="J50" s="10">
        <f t="shared" si="10"/>
        <v>0</v>
      </c>
      <c r="K50" s="10">
        <f t="shared" ref="K50" si="11">I50+J50</f>
        <v>9.4300000000000033</v>
      </c>
    </row>
    <row r="51" spans="1:11" ht="31.8" customHeight="1">
      <c r="A51" s="353" t="s">
        <v>828</v>
      </c>
      <c r="B51" s="357"/>
      <c r="C51" s="357"/>
      <c r="D51" s="357"/>
      <c r="E51" s="357"/>
      <c r="F51" s="357"/>
      <c r="G51" s="357"/>
      <c r="H51" s="357"/>
      <c r="I51" s="357"/>
      <c r="J51" s="357"/>
      <c r="K51" s="357"/>
    </row>
    <row r="52" spans="1:11" s="16" customFormat="1" ht="14.15">
      <c r="A52" s="136">
        <v>4</v>
      </c>
      <c r="B52" s="137" t="s">
        <v>199</v>
      </c>
      <c r="C52" s="352"/>
      <c r="D52" s="352"/>
      <c r="E52" s="352"/>
      <c r="F52" s="352"/>
      <c r="G52" s="352"/>
      <c r="H52" s="352"/>
      <c r="I52" s="352"/>
      <c r="J52" s="352"/>
      <c r="K52" s="352"/>
    </row>
    <row r="53" spans="1:11" ht="34.35">
      <c r="A53" s="134"/>
      <c r="B53" s="50" t="s">
        <v>829</v>
      </c>
      <c r="C53" s="10">
        <v>37.5</v>
      </c>
      <c r="D53" s="10"/>
      <c r="E53" s="10">
        <f t="shared" ref="E53" si="12">C53+D53</f>
        <v>37.5</v>
      </c>
      <c r="F53" s="10">
        <v>28.4</v>
      </c>
      <c r="G53" s="10"/>
      <c r="H53" s="10">
        <f t="shared" ref="H53" si="13">F53+G53</f>
        <v>28.4</v>
      </c>
      <c r="I53" s="10">
        <f t="shared" ref="I53:J53" si="14">F53-C53</f>
        <v>-9.1000000000000014</v>
      </c>
      <c r="J53" s="10">
        <f t="shared" si="14"/>
        <v>0</v>
      </c>
      <c r="K53" s="10">
        <f t="shared" ref="K53" si="15">I53+J53</f>
        <v>-9.1000000000000014</v>
      </c>
    </row>
    <row r="54" spans="1:11" ht="37.200000000000003" customHeight="1">
      <c r="A54" s="353" t="s">
        <v>826</v>
      </c>
      <c r="B54" s="357"/>
      <c r="C54" s="357"/>
      <c r="D54" s="357"/>
      <c r="E54" s="357"/>
      <c r="F54" s="357"/>
      <c r="G54" s="357"/>
      <c r="H54" s="357"/>
      <c r="I54" s="357"/>
      <c r="J54" s="357"/>
      <c r="K54" s="357"/>
    </row>
    <row r="55" spans="1:11" ht="33" customHeight="1">
      <c r="A55" s="355" t="s">
        <v>119</v>
      </c>
      <c r="B55" s="356"/>
      <c r="C55" s="356"/>
      <c r="D55" s="356"/>
      <c r="E55" s="356"/>
      <c r="F55" s="356"/>
      <c r="G55" s="356"/>
      <c r="H55" s="356"/>
      <c r="I55" s="356"/>
      <c r="J55" s="356"/>
      <c r="K55" s="356"/>
    </row>
    <row r="56" spans="1:11" ht="14.5" customHeight="1">
      <c r="A56" s="354" t="s">
        <v>176</v>
      </c>
      <c r="B56" s="354"/>
      <c r="C56" s="354"/>
      <c r="D56" s="354"/>
      <c r="E56" s="354"/>
      <c r="F56" s="354"/>
      <c r="G56" s="354"/>
      <c r="H56" s="354"/>
      <c r="I56" s="354"/>
      <c r="J56" s="354"/>
      <c r="K56" s="354"/>
    </row>
    <row r="57" spans="1:11" ht="13.15" customHeight="1">
      <c r="A57" s="377" t="s">
        <v>120</v>
      </c>
      <c r="B57" s="377"/>
      <c r="C57" s="377"/>
      <c r="D57" s="377"/>
      <c r="E57" s="377"/>
      <c r="F57" s="377"/>
      <c r="G57" s="377"/>
      <c r="H57" s="377"/>
      <c r="I57" s="377"/>
      <c r="J57" s="377"/>
      <c r="K57" s="377"/>
    </row>
    <row r="58" spans="1:11" ht="18" customHeight="1">
      <c r="A58" s="354" t="s">
        <v>238</v>
      </c>
      <c r="B58" s="354"/>
      <c r="C58" s="354"/>
      <c r="D58" s="354"/>
      <c r="E58" s="354"/>
      <c r="F58" s="354"/>
      <c r="G58" s="354"/>
      <c r="H58" s="354"/>
      <c r="I58" s="354"/>
      <c r="J58" s="354"/>
      <c r="K58" s="354"/>
    </row>
    <row r="59" spans="1:11" ht="17.350000000000001" customHeight="1">
      <c r="A59" s="361" t="s">
        <v>39</v>
      </c>
      <c r="B59" s="361"/>
      <c r="C59" s="361"/>
      <c r="D59" s="361"/>
      <c r="E59" s="361"/>
      <c r="F59" s="361"/>
      <c r="G59" s="361"/>
      <c r="H59" s="361"/>
      <c r="I59" s="361"/>
      <c r="J59" s="361"/>
      <c r="K59" s="361"/>
    </row>
    <row r="60" spans="1:11" ht="28.3" customHeight="1">
      <c r="A60" s="357" t="s">
        <v>8</v>
      </c>
      <c r="B60" s="357" t="s">
        <v>9</v>
      </c>
      <c r="C60" s="358" t="s">
        <v>40</v>
      </c>
      <c r="D60" s="358"/>
      <c r="E60" s="358"/>
      <c r="F60" s="358" t="s">
        <v>41</v>
      </c>
      <c r="G60" s="358"/>
      <c r="H60" s="358"/>
      <c r="I60" s="364" t="s">
        <v>122</v>
      </c>
      <c r="J60" s="358"/>
      <c r="K60" s="358"/>
    </row>
    <row r="61" spans="1:11" s="8" customFormat="1" ht="20.350000000000001" customHeight="1">
      <c r="A61" s="357"/>
      <c r="B61" s="357"/>
      <c r="C61" s="7" t="s">
        <v>85</v>
      </c>
      <c r="D61" s="7" t="s">
        <v>86</v>
      </c>
      <c r="E61" s="7" t="s">
        <v>87</v>
      </c>
      <c r="F61" s="7" t="s">
        <v>85</v>
      </c>
      <c r="G61" s="7" t="s">
        <v>86</v>
      </c>
      <c r="H61" s="7" t="s">
        <v>87</v>
      </c>
      <c r="I61" s="7" t="s">
        <v>85</v>
      </c>
      <c r="J61" s="7" t="s">
        <v>86</v>
      </c>
      <c r="K61" s="7" t="s">
        <v>87</v>
      </c>
    </row>
    <row r="62" spans="1:11" ht="14.15">
      <c r="A62" s="134"/>
      <c r="B62" s="134" t="s">
        <v>42</v>
      </c>
      <c r="C62" s="49"/>
      <c r="D62" s="49"/>
      <c r="E62" s="49">
        <f>C62+D62</f>
        <v>0</v>
      </c>
      <c r="F62" s="49">
        <v>61.075000000000003</v>
      </c>
      <c r="G62" s="49">
        <f>G16</f>
        <v>0</v>
      </c>
      <c r="H62" s="49">
        <f>F62+G62</f>
        <v>61.075000000000003</v>
      </c>
      <c r="I62" s="116"/>
      <c r="J62" s="116"/>
      <c r="K62" s="116"/>
    </row>
    <row r="63" spans="1:11" ht="28.8" customHeight="1">
      <c r="A63" s="366" t="s">
        <v>830</v>
      </c>
      <c r="B63" s="366"/>
      <c r="C63" s="366"/>
      <c r="D63" s="366"/>
      <c r="E63" s="366"/>
      <c r="F63" s="366"/>
      <c r="G63" s="366"/>
      <c r="H63" s="366"/>
      <c r="I63" s="366"/>
      <c r="J63" s="366"/>
      <c r="K63" s="366"/>
    </row>
    <row r="64" spans="1:11" ht="15" customHeight="1">
      <c r="A64" s="385" t="s">
        <v>165</v>
      </c>
      <c r="B64" s="361"/>
      <c r="C64" s="361"/>
      <c r="D64" s="361"/>
      <c r="E64" s="361"/>
      <c r="F64" s="361"/>
      <c r="G64" s="361"/>
      <c r="H64" s="361"/>
      <c r="I64" s="361"/>
      <c r="J64" s="361"/>
      <c r="K64" s="361"/>
    </row>
    <row r="65" spans="1:8" ht="68.650000000000006">
      <c r="A65" s="134" t="s">
        <v>44</v>
      </c>
      <c r="B65" s="134" t="s">
        <v>9</v>
      </c>
      <c r="C65" s="13" t="s">
        <v>128</v>
      </c>
      <c r="D65" s="13" t="s">
        <v>129</v>
      </c>
      <c r="E65" s="13" t="s">
        <v>130</v>
      </c>
      <c r="F65" s="13" t="s">
        <v>102</v>
      </c>
      <c r="G65" s="13" t="s">
        <v>131</v>
      </c>
      <c r="H65" s="13" t="s">
        <v>132</v>
      </c>
    </row>
    <row r="66" spans="1:8" ht="14.15">
      <c r="A66" s="134" t="s">
        <v>6</v>
      </c>
      <c r="B66" s="134" t="s">
        <v>19</v>
      </c>
      <c r="C66" s="134" t="s">
        <v>29</v>
      </c>
      <c r="D66" s="134" t="s">
        <v>38</v>
      </c>
      <c r="E66" s="134" t="s">
        <v>37</v>
      </c>
      <c r="F66" s="134" t="s">
        <v>45</v>
      </c>
      <c r="G66" s="134" t="s">
        <v>36</v>
      </c>
      <c r="H66" s="134" t="s">
        <v>46</v>
      </c>
    </row>
    <row r="67" spans="1:8" ht="14.15">
      <c r="A67" s="134" t="s">
        <v>47</v>
      </c>
      <c r="B67" s="134" t="s">
        <v>48</v>
      </c>
      <c r="C67" s="134" t="s">
        <v>12</v>
      </c>
      <c r="D67" s="12"/>
      <c r="E67" s="12"/>
      <c r="F67" s="12">
        <f>E67-D67</f>
        <v>0</v>
      </c>
      <c r="G67" s="134" t="s">
        <v>12</v>
      </c>
      <c r="H67" s="134" t="s">
        <v>12</v>
      </c>
    </row>
    <row r="68" spans="1:8" ht="14.15">
      <c r="A68" s="134"/>
      <c r="B68" s="134" t="s">
        <v>49</v>
      </c>
      <c r="C68" s="134" t="s">
        <v>12</v>
      </c>
      <c r="D68" s="12"/>
      <c r="E68" s="12"/>
      <c r="F68" s="12">
        <f t="shared" ref="F68:F69" si="16">E68-D68</f>
        <v>0</v>
      </c>
      <c r="G68" s="134" t="s">
        <v>12</v>
      </c>
      <c r="H68" s="134" t="s">
        <v>12</v>
      </c>
    </row>
    <row r="69" spans="1:8" ht="28.3">
      <c r="A69" s="134"/>
      <c r="B69" s="134" t="s">
        <v>50</v>
      </c>
      <c r="C69" s="134" t="s">
        <v>12</v>
      </c>
      <c r="D69" s="12"/>
      <c r="E69" s="12"/>
      <c r="F69" s="12">
        <f t="shared" si="16"/>
        <v>0</v>
      </c>
      <c r="G69" s="134" t="s">
        <v>12</v>
      </c>
      <c r="H69" s="134" t="s">
        <v>12</v>
      </c>
    </row>
    <row r="70" spans="1:8" ht="14.15">
      <c r="A70" s="134"/>
      <c r="B70" s="134" t="s">
        <v>51</v>
      </c>
      <c r="C70" s="134" t="s">
        <v>12</v>
      </c>
      <c r="D70" s="12"/>
      <c r="E70" s="12"/>
      <c r="F70" s="12"/>
      <c r="G70" s="134" t="s">
        <v>12</v>
      </c>
      <c r="H70" s="134" t="s">
        <v>12</v>
      </c>
    </row>
    <row r="71" spans="1:8" ht="14.15">
      <c r="A71" s="134"/>
      <c r="B71" s="134" t="s">
        <v>52</v>
      </c>
      <c r="C71" s="134" t="s">
        <v>12</v>
      </c>
      <c r="D71" s="134"/>
      <c r="E71" s="134"/>
      <c r="F71" s="134"/>
      <c r="G71" s="134" t="s">
        <v>12</v>
      </c>
      <c r="H71" s="134" t="s">
        <v>12</v>
      </c>
    </row>
    <row r="72" spans="1:8">
      <c r="A72" s="359" t="s">
        <v>177</v>
      </c>
      <c r="B72" s="357"/>
      <c r="C72" s="357"/>
      <c r="D72" s="357"/>
      <c r="E72" s="357"/>
      <c r="F72" s="357"/>
      <c r="G72" s="357"/>
      <c r="H72" s="357"/>
    </row>
    <row r="73" spans="1:8" ht="14.15">
      <c r="A73" s="134" t="s">
        <v>19</v>
      </c>
      <c r="B73" s="134" t="s">
        <v>54</v>
      </c>
      <c r="C73" s="134" t="s">
        <v>12</v>
      </c>
      <c r="D73" s="12"/>
      <c r="E73" s="12"/>
      <c r="F73" s="12">
        <f t="shared" ref="F73" si="17">E73-D73</f>
        <v>0</v>
      </c>
      <c r="G73" s="134" t="s">
        <v>12</v>
      </c>
      <c r="H73" s="134" t="s">
        <v>12</v>
      </c>
    </row>
    <row r="74" spans="1:8">
      <c r="A74" s="359" t="s">
        <v>178</v>
      </c>
      <c r="B74" s="357"/>
      <c r="C74" s="357"/>
      <c r="D74" s="357"/>
      <c r="E74" s="357"/>
      <c r="F74" s="357"/>
      <c r="G74" s="357"/>
      <c r="H74" s="357"/>
    </row>
    <row r="75" spans="1:8">
      <c r="A75" s="357" t="s">
        <v>56</v>
      </c>
      <c r="B75" s="357"/>
      <c r="C75" s="357"/>
      <c r="D75" s="357"/>
      <c r="E75" s="357"/>
      <c r="F75" s="357"/>
      <c r="G75" s="357"/>
      <c r="H75" s="357"/>
    </row>
    <row r="76" spans="1:8" ht="14.15">
      <c r="A76" s="134" t="s">
        <v>21</v>
      </c>
      <c r="B76" s="134" t="s">
        <v>57</v>
      </c>
      <c r="C76" s="134"/>
      <c r="D76" s="134"/>
      <c r="E76" s="134"/>
      <c r="F76" s="134"/>
      <c r="G76" s="134"/>
      <c r="H76" s="134"/>
    </row>
    <row r="77" spans="1:8" ht="14.15">
      <c r="A77" s="134"/>
      <c r="B77" s="134" t="s">
        <v>58</v>
      </c>
      <c r="C77" s="134"/>
      <c r="D77" s="12"/>
      <c r="E77" s="12"/>
      <c r="F77" s="12">
        <f t="shared" ref="F77" si="18">E77-D77</f>
        <v>0</v>
      </c>
      <c r="G77" s="12"/>
      <c r="H77" s="134"/>
    </row>
    <row r="78" spans="1:8" ht="14.15" thickBot="1">
      <c r="A78" s="379" t="s">
        <v>59</v>
      </c>
      <c r="B78" s="380"/>
      <c r="C78" s="380"/>
      <c r="D78" s="380"/>
      <c r="E78" s="380"/>
      <c r="F78" s="380"/>
      <c r="G78" s="380"/>
      <c r="H78" s="381"/>
    </row>
    <row r="79" spans="1:8" ht="14.15">
      <c r="A79" s="134"/>
      <c r="B79" s="135" t="s">
        <v>179</v>
      </c>
      <c r="C79" s="134"/>
      <c r="D79" s="12"/>
      <c r="E79" s="12"/>
      <c r="F79" s="12">
        <f t="shared" ref="F79" si="19">E79-D79</f>
        <v>0</v>
      </c>
      <c r="G79" s="12"/>
      <c r="H79" s="134"/>
    </row>
    <row r="80" spans="1:8" ht="14.15">
      <c r="A80" s="134"/>
      <c r="B80" s="134" t="s">
        <v>61</v>
      </c>
      <c r="C80" s="134"/>
      <c r="D80" s="134"/>
      <c r="E80" s="134"/>
      <c r="F80" s="134"/>
      <c r="G80" s="134"/>
      <c r="H80" s="134"/>
    </row>
    <row r="81" spans="1:11" ht="28.3">
      <c r="A81" s="134" t="s">
        <v>22</v>
      </c>
      <c r="B81" s="134" t="s">
        <v>62</v>
      </c>
      <c r="C81" s="134" t="s">
        <v>12</v>
      </c>
      <c r="D81" s="134"/>
      <c r="E81" s="134"/>
      <c r="F81" s="134"/>
      <c r="G81" s="134" t="s">
        <v>12</v>
      </c>
      <c r="H81" s="134" t="s">
        <v>12</v>
      </c>
    </row>
    <row r="82" spans="1:11" ht="22.9" customHeight="1">
      <c r="A82" s="378" t="s">
        <v>133</v>
      </c>
      <c r="B82" s="378"/>
      <c r="C82" s="378"/>
      <c r="D82" s="378"/>
      <c r="E82" s="378"/>
      <c r="F82" s="378"/>
      <c r="G82" s="378"/>
      <c r="H82" s="378"/>
      <c r="I82" s="378"/>
      <c r="J82" s="378"/>
      <c r="K82" s="378"/>
    </row>
    <row r="83" spans="1:11" ht="14.5" customHeight="1">
      <c r="A83" s="360" t="s">
        <v>831</v>
      </c>
      <c r="B83" s="360"/>
      <c r="C83" s="360"/>
      <c r="D83" s="360"/>
      <c r="E83" s="360"/>
      <c r="F83" s="360"/>
      <c r="G83" s="360"/>
      <c r="H83" s="360"/>
      <c r="I83" s="360"/>
      <c r="J83" s="360"/>
      <c r="K83" s="360"/>
    </row>
    <row r="84" spans="1:11" ht="18" customHeight="1">
      <c r="A84" s="360" t="s">
        <v>134</v>
      </c>
      <c r="B84" s="382"/>
      <c r="C84" s="382"/>
      <c r="D84" s="382"/>
      <c r="E84" s="382"/>
      <c r="F84" s="382"/>
      <c r="G84" s="382"/>
      <c r="H84" s="382"/>
      <c r="I84" s="382"/>
      <c r="J84" s="382"/>
      <c r="K84" s="382"/>
    </row>
    <row r="85" spans="1:11" ht="18.7" customHeight="1">
      <c r="A85" s="383" t="s">
        <v>832</v>
      </c>
      <c r="B85" s="384"/>
      <c r="C85" s="384"/>
      <c r="D85" s="384"/>
      <c r="E85" s="384"/>
      <c r="F85" s="384"/>
      <c r="G85" s="384"/>
      <c r="H85" s="384"/>
      <c r="I85" s="384"/>
      <c r="J85" s="384"/>
      <c r="K85" s="384"/>
    </row>
    <row r="86" spans="1:11" ht="20.350000000000001" customHeight="1">
      <c r="A86" s="360" t="s">
        <v>833</v>
      </c>
      <c r="B86" s="360"/>
      <c r="C86" s="360"/>
      <c r="D86" s="360"/>
      <c r="E86" s="360"/>
      <c r="F86" s="360"/>
      <c r="G86" s="360"/>
      <c r="H86" s="360"/>
      <c r="I86" s="360"/>
      <c r="J86" s="360"/>
      <c r="K86" s="360"/>
    </row>
    <row r="87" spans="1:11" ht="16.850000000000001" customHeight="1">
      <c r="A87" s="360" t="s">
        <v>834</v>
      </c>
      <c r="B87" s="360"/>
      <c r="C87" s="360"/>
      <c r="D87" s="360"/>
      <c r="E87" s="360"/>
      <c r="F87" s="360"/>
      <c r="G87" s="360"/>
      <c r="H87" s="360"/>
      <c r="I87" s="360"/>
      <c r="J87" s="360"/>
      <c r="K87" s="360"/>
    </row>
    <row r="88" spans="1:11" ht="15.65" customHeight="1">
      <c r="A88" s="360" t="s">
        <v>360</v>
      </c>
      <c r="B88" s="360"/>
      <c r="C88" s="360"/>
      <c r="D88" s="360"/>
      <c r="E88" s="360"/>
      <c r="F88" s="360"/>
      <c r="G88" s="360"/>
      <c r="H88" s="360"/>
      <c r="I88" s="360"/>
      <c r="J88" s="360"/>
      <c r="K88" s="360"/>
    </row>
    <row r="89" spans="1:11" ht="63.25" customHeight="1">
      <c r="B89" s="26" t="s">
        <v>619</v>
      </c>
      <c r="C89" s="26"/>
      <c r="D89" s="26"/>
      <c r="E89" s="376" t="s">
        <v>620</v>
      </c>
      <c r="F89" s="376"/>
      <c r="G89" s="376"/>
    </row>
  </sheetData>
  <mergeCells count="66">
    <mergeCell ref="E89:G89"/>
    <mergeCell ref="A83:K83"/>
    <mergeCell ref="A84:K84"/>
    <mergeCell ref="A85:K85"/>
    <mergeCell ref="A86:K86"/>
    <mergeCell ref="A87:K87"/>
    <mergeCell ref="A88:K88"/>
    <mergeCell ref="A82:K82"/>
    <mergeCell ref="A64:K64"/>
    <mergeCell ref="A72:H72"/>
    <mergeCell ref="A74:H74"/>
    <mergeCell ref="A75:H75"/>
    <mergeCell ref="A78:H78"/>
    <mergeCell ref="A63:K63"/>
    <mergeCell ref="A54:K54"/>
    <mergeCell ref="A55:K55"/>
    <mergeCell ref="A56:K56"/>
    <mergeCell ref="A57:K57"/>
    <mergeCell ref="A58:K58"/>
    <mergeCell ref="A59:K59"/>
    <mergeCell ref="A60:A61"/>
    <mergeCell ref="B60:B61"/>
    <mergeCell ref="C60:E60"/>
    <mergeCell ref="F60:H60"/>
    <mergeCell ref="I60:K60"/>
    <mergeCell ref="C52:E52"/>
    <mergeCell ref="F52:H52"/>
    <mergeCell ref="I52:K52"/>
    <mergeCell ref="C43:E43"/>
    <mergeCell ref="F43:H43"/>
    <mergeCell ref="I43:K43"/>
    <mergeCell ref="A45:K45"/>
    <mergeCell ref="C46:E46"/>
    <mergeCell ref="F46:H46"/>
    <mergeCell ref="I46:K46"/>
    <mergeCell ref="A48:K48"/>
    <mergeCell ref="C49:E49"/>
    <mergeCell ref="F49:H49"/>
    <mergeCell ref="I49:K49"/>
    <mergeCell ref="A51:K51"/>
    <mergeCell ref="A17:K17"/>
    <mergeCell ref="A20:K20"/>
    <mergeCell ref="A26:E26"/>
    <mergeCell ref="A33:E33"/>
    <mergeCell ref="A39:K39"/>
    <mergeCell ref="A41:A42"/>
    <mergeCell ref="B41:B42"/>
    <mergeCell ref="C41:E41"/>
    <mergeCell ref="F41:H41"/>
    <mergeCell ref="I41:K41"/>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 right="0.7" top="0.75" bottom="0.75" header="0.3" footer="0.3"/>
  <pageSetup paperSize="9" scale="67" orientation="landscape" verticalDpi="0" r:id="rId1"/>
  <rowBreaks count="2" manualBreakCount="2">
    <brk id="25" max="16383" man="1"/>
    <brk id="63" max="16383" man="1"/>
  </rowBreaks>
</worksheet>
</file>

<file path=xl/worksheets/sheet16.xml><?xml version="1.0" encoding="utf-8"?>
<worksheet xmlns="http://schemas.openxmlformats.org/spreadsheetml/2006/main" xmlns:r="http://schemas.openxmlformats.org/officeDocument/2006/relationships">
  <dimension ref="A1:L218"/>
  <sheetViews>
    <sheetView view="pageBreakPreview" topLeftCell="A70" zoomScale="70" zoomScaleNormal="85" zoomScaleSheetLayoutView="70" workbookViewId="0">
      <selection activeCell="C75" sqref="C75"/>
    </sheetView>
  </sheetViews>
  <sheetFormatPr defaultColWidth="8.875" defaultRowHeight="12.8"/>
  <cols>
    <col min="1" max="1" width="8.875" style="274"/>
    <col min="2" max="2" width="35.5" style="274" customWidth="1"/>
    <col min="3" max="3" width="16.125" style="274" customWidth="1"/>
    <col min="4" max="4" width="12" style="274" customWidth="1"/>
    <col min="5" max="5" width="16" style="274" bestFit="1" customWidth="1"/>
    <col min="6" max="7" width="14.125" style="274" bestFit="1" customWidth="1"/>
    <col min="8" max="8" width="14" style="274" bestFit="1" customWidth="1"/>
    <col min="9" max="9" width="14.25" style="274" bestFit="1" customWidth="1"/>
    <col min="10" max="11" width="16.125" style="274" bestFit="1" customWidth="1"/>
    <col min="12" max="12" width="11.625" style="274" bestFit="1" customWidth="1"/>
    <col min="13" max="16384" width="8.875" style="274"/>
  </cols>
  <sheetData>
    <row r="1" spans="1:12" ht="15.5">
      <c r="A1" s="432" t="s">
        <v>437</v>
      </c>
      <c r="B1" s="432"/>
      <c r="C1" s="432"/>
      <c r="D1" s="432"/>
      <c r="E1" s="432"/>
      <c r="F1" s="432"/>
      <c r="G1" s="432"/>
      <c r="H1" s="432"/>
      <c r="I1" s="432"/>
      <c r="J1" s="432"/>
      <c r="K1" s="432"/>
      <c r="L1" s="432"/>
    </row>
    <row r="2" spans="1:12" ht="15.5">
      <c r="A2" s="432" t="s">
        <v>438</v>
      </c>
      <c r="B2" s="432"/>
      <c r="C2" s="432"/>
      <c r="D2" s="432"/>
      <c r="E2" s="432"/>
      <c r="F2" s="432"/>
      <c r="G2" s="432"/>
      <c r="H2" s="432"/>
      <c r="I2" s="432"/>
      <c r="J2" s="432"/>
      <c r="K2" s="432"/>
      <c r="L2" s="432"/>
    </row>
    <row r="3" spans="1:12" ht="17.5">
      <c r="A3" s="450" t="s">
        <v>546</v>
      </c>
      <c r="B3" s="450"/>
      <c r="C3" s="450"/>
      <c r="D3" s="450"/>
      <c r="E3" s="450"/>
      <c r="F3" s="450"/>
      <c r="G3" s="450"/>
      <c r="H3" s="450"/>
      <c r="I3" s="450"/>
      <c r="J3" s="450"/>
      <c r="K3" s="450"/>
      <c r="L3" s="450"/>
    </row>
    <row r="4" spans="1:12" ht="17.5">
      <c r="A4" s="450" t="s">
        <v>835</v>
      </c>
      <c r="B4" s="450"/>
      <c r="C4" s="450"/>
      <c r="D4" s="450"/>
      <c r="E4" s="450"/>
      <c r="F4" s="450"/>
      <c r="G4" s="450"/>
      <c r="H4" s="450"/>
      <c r="I4" s="450"/>
      <c r="J4" s="450"/>
      <c r="K4" s="450"/>
      <c r="L4" s="450"/>
    </row>
    <row r="5" spans="1:12" ht="15.5">
      <c r="A5" s="449" t="s">
        <v>548</v>
      </c>
      <c r="B5" s="449"/>
      <c r="C5" s="449"/>
      <c r="D5" s="449"/>
      <c r="E5" s="449"/>
      <c r="F5" s="449"/>
      <c r="G5" s="449"/>
      <c r="H5" s="449"/>
      <c r="I5" s="449"/>
      <c r="J5" s="449"/>
      <c r="K5" s="449"/>
      <c r="L5" s="449"/>
    </row>
    <row r="6" spans="1:12">
      <c r="A6" s="448" t="s">
        <v>836</v>
      </c>
      <c r="B6" s="448"/>
      <c r="C6" s="448"/>
      <c r="D6" s="448"/>
      <c r="E6" s="448"/>
      <c r="F6" s="448"/>
      <c r="G6" s="448"/>
      <c r="H6" s="448"/>
      <c r="I6" s="448"/>
      <c r="J6" s="448"/>
      <c r="K6" s="448"/>
      <c r="L6" s="448"/>
    </row>
    <row r="7" spans="1:12" ht="15.5">
      <c r="A7" s="449" t="s">
        <v>547</v>
      </c>
      <c r="B7" s="449"/>
      <c r="C7" s="449"/>
      <c r="D7" s="449"/>
      <c r="E7" s="449"/>
      <c r="F7" s="449"/>
      <c r="G7" s="449"/>
      <c r="H7" s="449"/>
      <c r="I7" s="449"/>
      <c r="J7" s="449"/>
      <c r="K7" s="449"/>
      <c r="L7" s="449"/>
    </row>
    <row r="8" spans="1:12" ht="27.1" customHeight="1">
      <c r="A8" s="448" t="s">
        <v>550</v>
      </c>
      <c r="B8" s="448"/>
      <c r="C8" s="448"/>
      <c r="D8" s="448"/>
      <c r="E8" s="448"/>
      <c r="F8" s="448"/>
      <c r="G8" s="448"/>
      <c r="H8" s="448"/>
      <c r="I8" s="448"/>
      <c r="J8" s="448"/>
      <c r="K8" s="448"/>
      <c r="L8" s="448"/>
    </row>
    <row r="9" spans="1:12" ht="15.5">
      <c r="A9" s="395" t="s">
        <v>837</v>
      </c>
      <c r="B9" s="395"/>
      <c r="C9" s="395"/>
      <c r="D9" s="395"/>
      <c r="E9" s="395"/>
      <c r="F9" s="395"/>
      <c r="G9" s="395"/>
      <c r="H9" s="395"/>
      <c r="I9" s="395"/>
      <c r="J9" s="395"/>
      <c r="K9" s="395"/>
      <c r="L9" s="395"/>
    </row>
    <row r="10" spans="1:12" ht="25.1" customHeight="1">
      <c r="A10" s="448" t="s">
        <v>551</v>
      </c>
      <c r="B10" s="448"/>
      <c r="C10" s="448"/>
      <c r="D10" s="448"/>
      <c r="E10" s="448"/>
      <c r="F10" s="448"/>
      <c r="G10" s="448"/>
      <c r="H10" s="448"/>
      <c r="I10" s="448"/>
      <c r="J10" s="448"/>
      <c r="K10" s="448"/>
      <c r="L10" s="448"/>
    </row>
    <row r="11" spans="1:12" ht="15.5">
      <c r="A11" s="396" t="s">
        <v>845</v>
      </c>
      <c r="B11" s="396"/>
      <c r="C11" s="396"/>
      <c r="D11" s="396"/>
      <c r="E11" s="396"/>
      <c r="F11" s="396"/>
      <c r="G11" s="396"/>
      <c r="H11" s="396"/>
      <c r="I11" s="396"/>
      <c r="J11" s="396"/>
      <c r="K11" s="396"/>
    </row>
    <row r="12" spans="1:12" ht="15.5">
      <c r="A12" s="396" t="s">
        <v>439</v>
      </c>
      <c r="B12" s="396"/>
      <c r="C12" s="396"/>
      <c r="D12" s="396"/>
      <c r="E12" s="396"/>
      <c r="F12" s="396"/>
      <c r="G12" s="396"/>
      <c r="H12" s="396"/>
      <c r="I12" s="396"/>
      <c r="J12" s="396"/>
      <c r="K12" s="396"/>
    </row>
    <row r="13" spans="1:12" ht="15.5">
      <c r="A13" s="396" t="s">
        <v>440</v>
      </c>
      <c r="B13" s="396"/>
      <c r="C13" s="396"/>
      <c r="D13" s="396"/>
      <c r="E13" s="396"/>
      <c r="F13" s="396"/>
      <c r="G13" s="396"/>
      <c r="H13" s="396"/>
      <c r="I13" s="396"/>
      <c r="J13" s="396"/>
      <c r="K13" s="396"/>
      <c r="L13" s="396"/>
    </row>
    <row r="14" spans="1:12" ht="15.5">
      <c r="A14" s="275"/>
    </row>
    <row r="15" spans="1:12" ht="15.5">
      <c r="A15" s="412" t="s">
        <v>441</v>
      </c>
      <c r="B15" s="397" t="s">
        <v>442</v>
      </c>
      <c r="C15" s="409" t="s">
        <v>443</v>
      </c>
      <c r="D15" s="410"/>
      <c r="E15" s="410"/>
      <c r="F15" s="411"/>
      <c r="G15" s="409" t="s">
        <v>444</v>
      </c>
      <c r="H15" s="410"/>
      <c r="I15" s="411"/>
      <c r="J15" s="409" t="s">
        <v>445</v>
      </c>
      <c r="K15" s="410"/>
      <c r="L15" s="411"/>
    </row>
    <row r="16" spans="1:12" ht="26.95">
      <c r="A16" s="414"/>
      <c r="B16" s="398"/>
      <c r="C16" s="446" t="s">
        <v>446</v>
      </c>
      <c r="D16" s="447"/>
      <c r="E16" s="276" t="s">
        <v>447</v>
      </c>
      <c r="F16" s="276" t="s">
        <v>448</v>
      </c>
      <c r="G16" s="276" t="s">
        <v>446</v>
      </c>
      <c r="H16" s="276" t="s">
        <v>447</v>
      </c>
      <c r="I16" s="276" t="s">
        <v>448</v>
      </c>
      <c r="J16" s="276" t="s">
        <v>446</v>
      </c>
      <c r="K16" s="276" t="s">
        <v>447</v>
      </c>
      <c r="L16" s="276" t="s">
        <v>448</v>
      </c>
    </row>
    <row r="17" spans="1:12" ht="15.5">
      <c r="A17" s="272" t="s">
        <v>449</v>
      </c>
      <c r="B17" s="186" t="s">
        <v>450</v>
      </c>
      <c r="C17" s="444">
        <v>57206.264999999999</v>
      </c>
      <c r="D17" s="445"/>
      <c r="E17" s="277">
        <v>4423.625</v>
      </c>
      <c r="F17" s="277">
        <f>C17+E17</f>
        <v>61629.89</v>
      </c>
      <c r="G17" s="277">
        <v>56971.663999999997</v>
      </c>
      <c r="H17" s="277">
        <v>4433.1279999999997</v>
      </c>
      <c r="I17" s="277">
        <f>G17+H17</f>
        <v>61404.791999999994</v>
      </c>
      <c r="J17" s="277">
        <f>C17-G17</f>
        <v>234.60100000000239</v>
      </c>
      <c r="K17" s="277">
        <f>E17-H17</f>
        <v>-9.5029999999997017</v>
      </c>
      <c r="L17" s="277">
        <f>J17+K17</f>
        <v>225.09800000000268</v>
      </c>
    </row>
    <row r="18" spans="1:12" s="185" customFormat="1" ht="46.45" customHeight="1">
      <c r="A18" s="402" t="s">
        <v>838</v>
      </c>
      <c r="B18" s="403"/>
      <c r="C18" s="403"/>
      <c r="D18" s="403"/>
      <c r="E18" s="403"/>
      <c r="F18" s="403"/>
      <c r="G18" s="403"/>
      <c r="H18" s="403"/>
      <c r="I18" s="403"/>
      <c r="J18" s="403"/>
      <c r="K18" s="403"/>
      <c r="L18" s="404"/>
    </row>
    <row r="19" spans="1:12" ht="15.5">
      <c r="A19" s="186" t="s">
        <v>451</v>
      </c>
      <c r="B19" s="278" t="s">
        <v>452</v>
      </c>
      <c r="C19" s="409" t="s">
        <v>451</v>
      </c>
      <c r="D19" s="411"/>
      <c r="E19" s="272" t="s">
        <v>451</v>
      </c>
      <c r="F19" s="272" t="s">
        <v>451</v>
      </c>
      <c r="G19" s="272" t="s">
        <v>451</v>
      </c>
      <c r="H19" s="272" t="s">
        <v>451</v>
      </c>
      <c r="I19" s="272" t="s">
        <v>451</v>
      </c>
      <c r="J19" s="272" t="s">
        <v>451</v>
      </c>
      <c r="K19" s="272" t="s">
        <v>451</v>
      </c>
      <c r="L19" s="272" t="s">
        <v>451</v>
      </c>
    </row>
    <row r="20" spans="1:12" ht="30.95">
      <c r="A20" s="279"/>
      <c r="B20" s="280" t="s">
        <v>454</v>
      </c>
      <c r="C20" s="416" t="s">
        <v>451</v>
      </c>
      <c r="D20" s="418"/>
      <c r="E20" s="279" t="s">
        <v>451</v>
      </c>
      <c r="F20" s="279" t="s">
        <v>451</v>
      </c>
      <c r="G20" s="279" t="s">
        <v>451</v>
      </c>
      <c r="H20" s="279" t="s">
        <v>451</v>
      </c>
      <c r="I20" s="279" t="s">
        <v>451</v>
      </c>
      <c r="J20" s="279" t="s">
        <v>451</v>
      </c>
      <c r="K20" s="279" t="s">
        <v>451</v>
      </c>
      <c r="L20" s="279" t="s">
        <v>451</v>
      </c>
    </row>
    <row r="21" spans="1:12" ht="46.45">
      <c r="A21" s="270">
        <v>1</v>
      </c>
      <c r="B21" s="281" t="s">
        <v>455</v>
      </c>
      <c r="C21" s="439">
        <v>16817.52</v>
      </c>
      <c r="D21" s="439"/>
      <c r="E21" s="273">
        <v>321</v>
      </c>
      <c r="F21" s="273">
        <f>C21+E21</f>
        <v>17138.52</v>
      </c>
      <c r="G21" s="273">
        <v>16817.52</v>
      </c>
      <c r="H21" s="273">
        <v>814.89300000000003</v>
      </c>
      <c r="I21" s="273">
        <f>G21+H21</f>
        <v>17632.413</v>
      </c>
      <c r="J21" s="277">
        <f>C21-G21</f>
        <v>0</v>
      </c>
      <c r="K21" s="277">
        <f>E21-H21</f>
        <v>-493.89300000000003</v>
      </c>
      <c r="L21" s="277">
        <f>J21+K21</f>
        <v>-493.89300000000003</v>
      </c>
    </row>
    <row r="22" spans="1:12" ht="30.95">
      <c r="A22" s="270">
        <v>2</v>
      </c>
      <c r="B22" s="281" t="s">
        <v>456</v>
      </c>
      <c r="C22" s="439">
        <v>40388.745000000003</v>
      </c>
      <c r="D22" s="439"/>
      <c r="E22" s="273">
        <v>749</v>
      </c>
      <c r="F22" s="273">
        <f>C22+E22</f>
        <v>41137.745000000003</v>
      </c>
      <c r="G22" s="273">
        <v>40154.144</v>
      </c>
      <c r="H22" s="273">
        <v>265.61099999999999</v>
      </c>
      <c r="I22" s="273">
        <f>G22+H22</f>
        <v>40419.754999999997</v>
      </c>
      <c r="J22" s="277">
        <f t="shared" ref="J22:J23" si="0">C22-G22</f>
        <v>234.60100000000239</v>
      </c>
      <c r="K22" s="277">
        <f t="shared" ref="K22:K23" si="1">E22-H22</f>
        <v>483.38900000000001</v>
      </c>
      <c r="L22" s="277">
        <f t="shared" ref="L22:L23" si="2">J22+K22</f>
        <v>717.9900000000024</v>
      </c>
    </row>
    <row r="23" spans="1:12" ht="30.95">
      <c r="A23" s="270">
        <v>4</v>
      </c>
      <c r="B23" s="281" t="s">
        <v>457</v>
      </c>
      <c r="C23" s="439"/>
      <c r="D23" s="439"/>
      <c r="E23" s="273">
        <v>3353.625</v>
      </c>
      <c r="F23" s="273">
        <f>C23+E23</f>
        <v>3353.625</v>
      </c>
      <c r="G23" s="273"/>
      <c r="H23" s="273">
        <v>3352.6239999999998</v>
      </c>
      <c r="I23" s="273">
        <f>G23+H23</f>
        <v>3352.6239999999998</v>
      </c>
      <c r="J23" s="277">
        <f t="shared" si="0"/>
        <v>0</v>
      </c>
      <c r="K23" s="277">
        <f t="shared" si="1"/>
        <v>1.0010000000002037</v>
      </c>
      <c r="L23" s="277">
        <f t="shared" si="2"/>
        <v>1.0010000000002037</v>
      </c>
    </row>
    <row r="24" spans="1:12" ht="15.5">
      <c r="A24" s="270"/>
      <c r="B24" s="282" t="s">
        <v>458</v>
      </c>
      <c r="C24" s="443">
        <f>C21+C22+C23</f>
        <v>57206.264999999999</v>
      </c>
      <c r="D24" s="443"/>
      <c r="E24" s="283">
        <f>E21+E22+E23</f>
        <v>4423.625</v>
      </c>
      <c r="F24" s="283">
        <f>F21+F22+F23</f>
        <v>61629.89</v>
      </c>
      <c r="G24" s="283">
        <f>G21+G22+G23</f>
        <v>56971.664000000004</v>
      </c>
      <c r="H24" s="283">
        <f>H21+H22+H23</f>
        <v>4433.1279999999997</v>
      </c>
      <c r="I24" s="283">
        <f>I21+I22+I23</f>
        <v>61404.792000000001</v>
      </c>
      <c r="J24" s="284">
        <f t="shared" ref="J24" si="3">C24-G24</f>
        <v>234.60099999999511</v>
      </c>
      <c r="K24" s="284">
        <f t="shared" ref="K24" si="4">E24-H24</f>
        <v>-9.5029999999997017</v>
      </c>
      <c r="L24" s="284">
        <f t="shared" ref="L24" si="5">J24+K24</f>
        <v>225.09799999999541</v>
      </c>
    </row>
    <row r="25" spans="1:12" ht="15.5">
      <c r="A25" s="395" t="s">
        <v>460</v>
      </c>
      <c r="B25" s="395"/>
      <c r="C25" s="395"/>
      <c r="D25" s="395"/>
      <c r="E25" s="395"/>
      <c r="F25" s="395"/>
      <c r="G25" s="395"/>
      <c r="H25" s="395"/>
      <c r="I25" s="395"/>
      <c r="J25" s="395"/>
      <c r="K25" s="395"/>
      <c r="L25" s="395"/>
    </row>
    <row r="26" spans="1:12" ht="15.5">
      <c r="A26" s="275"/>
    </row>
    <row r="27" spans="1:12" ht="15.5">
      <c r="A27" s="260" t="s">
        <v>441</v>
      </c>
      <c r="B27" s="438" t="s">
        <v>442</v>
      </c>
      <c r="C27" s="438"/>
      <c r="D27" s="438"/>
      <c r="E27" s="438" t="s">
        <v>443</v>
      </c>
      <c r="F27" s="438"/>
      <c r="G27" s="438"/>
      <c r="H27" s="438" t="s">
        <v>444</v>
      </c>
      <c r="I27" s="438"/>
      <c r="J27" s="438"/>
      <c r="K27" s="438" t="s">
        <v>445</v>
      </c>
      <c r="L27" s="438"/>
    </row>
    <row r="28" spans="1:12" ht="15.5">
      <c r="A28" s="270" t="s">
        <v>449</v>
      </c>
      <c r="B28" s="431" t="s">
        <v>462</v>
      </c>
      <c r="C28" s="431"/>
      <c r="D28" s="431"/>
      <c r="E28" s="438" t="s">
        <v>463</v>
      </c>
      <c r="F28" s="438"/>
      <c r="G28" s="438"/>
      <c r="H28" s="438" t="s">
        <v>451</v>
      </c>
      <c r="I28" s="438"/>
      <c r="J28" s="438"/>
      <c r="K28" s="438" t="s">
        <v>463</v>
      </c>
      <c r="L28" s="438"/>
    </row>
    <row r="29" spans="1:12" ht="15.5">
      <c r="A29" s="270" t="s">
        <v>451</v>
      </c>
      <c r="B29" s="431" t="s">
        <v>464</v>
      </c>
      <c r="C29" s="431"/>
      <c r="D29" s="431"/>
      <c r="E29" s="438" t="s">
        <v>451</v>
      </c>
      <c r="F29" s="438"/>
      <c r="G29" s="438"/>
      <c r="H29" s="438" t="s">
        <v>451</v>
      </c>
      <c r="I29" s="438"/>
      <c r="J29" s="438"/>
      <c r="K29" s="438" t="s">
        <v>451</v>
      </c>
      <c r="L29" s="438"/>
    </row>
    <row r="30" spans="1:12" ht="15.5">
      <c r="A30" s="270" t="s">
        <v>453</v>
      </c>
      <c r="B30" s="431" t="s">
        <v>465</v>
      </c>
      <c r="C30" s="431"/>
      <c r="D30" s="431"/>
      <c r="E30" s="438" t="s">
        <v>463</v>
      </c>
      <c r="F30" s="438"/>
      <c r="G30" s="438"/>
      <c r="H30" s="438" t="s">
        <v>451</v>
      </c>
      <c r="I30" s="438"/>
      <c r="J30" s="438"/>
      <c r="K30" s="438" t="s">
        <v>463</v>
      </c>
      <c r="L30" s="438"/>
    </row>
    <row r="31" spans="1:12" ht="15.5">
      <c r="A31" s="270" t="s">
        <v>459</v>
      </c>
      <c r="B31" s="431" t="s">
        <v>466</v>
      </c>
      <c r="C31" s="431"/>
      <c r="D31" s="431"/>
      <c r="E31" s="438" t="s">
        <v>463</v>
      </c>
      <c r="F31" s="438"/>
      <c r="G31" s="438"/>
      <c r="H31" s="438" t="s">
        <v>451</v>
      </c>
      <c r="I31" s="438"/>
      <c r="J31" s="438"/>
      <c r="K31" s="438" t="s">
        <v>463</v>
      </c>
      <c r="L31" s="438"/>
    </row>
    <row r="32" spans="1:12" ht="15.5">
      <c r="A32" s="440" t="s">
        <v>467</v>
      </c>
      <c r="B32" s="441"/>
      <c r="C32" s="441"/>
      <c r="D32" s="441"/>
      <c r="E32" s="441"/>
      <c r="F32" s="441"/>
      <c r="G32" s="441"/>
      <c r="H32" s="441"/>
      <c r="I32" s="441"/>
      <c r="J32" s="441"/>
      <c r="K32" s="441"/>
      <c r="L32" s="442"/>
    </row>
    <row r="33" spans="1:12" ht="15.5">
      <c r="A33" s="270" t="s">
        <v>468</v>
      </c>
      <c r="B33" s="431" t="s">
        <v>469</v>
      </c>
      <c r="C33" s="431"/>
      <c r="D33" s="431"/>
      <c r="E33" s="439">
        <f>E35+E38</f>
        <v>4423.625</v>
      </c>
      <c r="F33" s="439"/>
      <c r="G33" s="439"/>
      <c r="H33" s="439">
        <f>H35+H38</f>
        <v>4433.1279999999997</v>
      </c>
      <c r="I33" s="439"/>
      <c r="J33" s="439"/>
      <c r="K33" s="439">
        <f>H33-E33</f>
        <v>9.5029999999997017</v>
      </c>
      <c r="L33" s="439"/>
    </row>
    <row r="34" spans="1:12" ht="15.5">
      <c r="A34" s="270" t="s">
        <v>451</v>
      </c>
      <c r="B34" s="431" t="s">
        <v>464</v>
      </c>
      <c r="C34" s="431"/>
      <c r="D34" s="431"/>
      <c r="E34" s="439" t="s">
        <v>451</v>
      </c>
      <c r="F34" s="439"/>
      <c r="G34" s="439"/>
      <c r="H34" s="439" t="s">
        <v>451</v>
      </c>
      <c r="I34" s="439"/>
      <c r="J34" s="439"/>
      <c r="K34" s="439"/>
      <c r="L34" s="439"/>
    </row>
    <row r="35" spans="1:12" ht="15.5">
      <c r="A35" s="270" t="s">
        <v>470</v>
      </c>
      <c r="B35" s="431" t="s">
        <v>471</v>
      </c>
      <c r="C35" s="431"/>
      <c r="D35" s="431"/>
      <c r="E35" s="439">
        <v>1070</v>
      </c>
      <c r="F35" s="439"/>
      <c r="G35" s="439"/>
      <c r="H35" s="439">
        <v>1080.5039999999999</v>
      </c>
      <c r="I35" s="439"/>
      <c r="J35" s="439"/>
      <c r="K35" s="439">
        <f t="shared" ref="K35:K38" si="6">H35-E35</f>
        <v>10.503999999999905</v>
      </c>
      <c r="L35" s="439"/>
    </row>
    <row r="36" spans="1:12" ht="15.5">
      <c r="A36" s="270" t="s">
        <v>472</v>
      </c>
      <c r="B36" s="431" t="s">
        <v>473</v>
      </c>
      <c r="C36" s="431"/>
      <c r="D36" s="431"/>
      <c r="E36" s="439" t="s">
        <v>451</v>
      </c>
      <c r="F36" s="439"/>
      <c r="G36" s="439"/>
      <c r="H36" s="439" t="s">
        <v>451</v>
      </c>
      <c r="I36" s="439"/>
      <c r="J36" s="439"/>
      <c r="K36" s="439"/>
      <c r="L36" s="439"/>
    </row>
    <row r="37" spans="1:12" ht="15.5">
      <c r="A37" s="270" t="s">
        <v>474</v>
      </c>
      <c r="B37" s="431" t="s">
        <v>475</v>
      </c>
      <c r="C37" s="431"/>
      <c r="D37" s="431"/>
      <c r="E37" s="439" t="s">
        <v>451</v>
      </c>
      <c r="F37" s="439"/>
      <c r="G37" s="439"/>
      <c r="H37" s="439" t="s">
        <v>451</v>
      </c>
      <c r="I37" s="439"/>
      <c r="J37" s="439"/>
      <c r="K37" s="439"/>
      <c r="L37" s="439"/>
    </row>
    <row r="38" spans="1:12" ht="15.5">
      <c r="A38" s="270" t="s">
        <v>476</v>
      </c>
      <c r="B38" s="431" t="s">
        <v>477</v>
      </c>
      <c r="C38" s="431"/>
      <c r="D38" s="431"/>
      <c r="E38" s="439">
        <v>3353.625</v>
      </c>
      <c r="F38" s="439"/>
      <c r="G38" s="439"/>
      <c r="H38" s="439">
        <v>3352.6239999999998</v>
      </c>
      <c r="I38" s="439"/>
      <c r="J38" s="439"/>
      <c r="K38" s="439">
        <f t="shared" si="6"/>
        <v>-1.0010000000002037</v>
      </c>
      <c r="L38" s="439"/>
    </row>
    <row r="39" spans="1:12" ht="36.700000000000003" customHeight="1">
      <c r="A39" s="431" t="s">
        <v>846</v>
      </c>
      <c r="B39" s="431"/>
      <c r="C39" s="431"/>
      <c r="D39" s="431"/>
      <c r="E39" s="431"/>
      <c r="F39" s="431"/>
      <c r="G39" s="431"/>
      <c r="H39" s="431"/>
      <c r="I39" s="431"/>
      <c r="J39" s="431"/>
      <c r="K39" s="431"/>
      <c r="L39" s="431"/>
    </row>
    <row r="40" spans="1:12" ht="15.5">
      <c r="A40" s="270" t="s">
        <v>478</v>
      </c>
      <c r="B40" s="431" t="s">
        <v>479</v>
      </c>
      <c r="C40" s="431"/>
      <c r="D40" s="431"/>
      <c r="E40" s="438" t="s">
        <v>463</v>
      </c>
      <c r="F40" s="438"/>
      <c r="G40" s="438"/>
      <c r="H40" s="438" t="s">
        <v>451</v>
      </c>
      <c r="I40" s="438"/>
      <c r="J40" s="438"/>
      <c r="K40" s="438" t="s">
        <v>451</v>
      </c>
      <c r="L40" s="438"/>
    </row>
    <row r="41" spans="1:12" ht="15.5">
      <c r="A41" s="270" t="s">
        <v>451</v>
      </c>
      <c r="B41" s="431" t="s">
        <v>464</v>
      </c>
      <c r="C41" s="431"/>
      <c r="D41" s="431"/>
      <c r="E41" s="438" t="s">
        <v>451</v>
      </c>
      <c r="F41" s="438"/>
      <c r="G41" s="438"/>
      <c r="H41" s="438" t="s">
        <v>451</v>
      </c>
      <c r="I41" s="438"/>
      <c r="J41" s="438"/>
      <c r="K41" s="438" t="s">
        <v>451</v>
      </c>
      <c r="L41" s="438"/>
    </row>
    <row r="42" spans="1:12" ht="15.5">
      <c r="A42" s="270" t="s">
        <v>480</v>
      </c>
      <c r="B42" s="431" t="s">
        <v>465</v>
      </c>
      <c r="C42" s="431"/>
      <c r="D42" s="431"/>
      <c r="E42" s="438" t="s">
        <v>463</v>
      </c>
      <c r="F42" s="438"/>
      <c r="G42" s="438"/>
      <c r="H42" s="438" t="s">
        <v>451</v>
      </c>
      <c r="I42" s="438"/>
      <c r="J42" s="438"/>
      <c r="K42" s="438" t="s">
        <v>451</v>
      </c>
      <c r="L42" s="438"/>
    </row>
    <row r="43" spans="1:12" ht="15.5">
      <c r="A43" s="270" t="s">
        <v>481</v>
      </c>
      <c r="B43" s="431" t="s">
        <v>466</v>
      </c>
      <c r="C43" s="431"/>
      <c r="D43" s="431"/>
      <c r="E43" s="438" t="s">
        <v>463</v>
      </c>
      <c r="F43" s="438"/>
      <c r="G43" s="438"/>
      <c r="H43" s="438" t="s">
        <v>451</v>
      </c>
      <c r="I43" s="438"/>
      <c r="J43" s="438"/>
      <c r="K43" s="438" t="s">
        <v>451</v>
      </c>
      <c r="L43" s="438"/>
    </row>
    <row r="44" spans="1:12" ht="15.5">
      <c r="A44" s="431" t="s">
        <v>482</v>
      </c>
      <c r="B44" s="431"/>
      <c r="C44" s="431"/>
      <c r="D44" s="431"/>
      <c r="E44" s="431"/>
      <c r="F44" s="431"/>
      <c r="G44" s="431"/>
      <c r="H44" s="431"/>
      <c r="I44" s="431"/>
      <c r="J44" s="431"/>
      <c r="K44" s="431"/>
      <c r="L44" s="431"/>
    </row>
    <row r="45" spans="1:12" ht="15.5">
      <c r="A45" s="396" t="s">
        <v>483</v>
      </c>
      <c r="B45" s="396"/>
      <c r="C45" s="396"/>
      <c r="D45" s="396"/>
      <c r="E45" s="396"/>
      <c r="F45" s="396"/>
      <c r="G45" s="396"/>
      <c r="H45" s="396"/>
      <c r="I45" s="396"/>
      <c r="J45" s="396"/>
      <c r="K45" s="396"/>
      <c r="L45" s="396"/>
    </row>
    <row r="46" spans="1:12" ht="15.5">
      <c r="A46" s="432" t="s">
        <v>461</v>
      </c>
      <c r="B46" s="432"/>
      <c r="C46" s="432"/>
      <c r="D46" s="432"/>
      <c r="E46" s="432"/>
      <c r="F46" s="432"/>
      <c r="G46" s="432"/>
      <c r="H46" s="432"/>
      <c r="I46" s="432"/>
      <c r="J46" s="432"/>
      <c r="K46" s="432"/>
    </row>
    <row r="47" spans="1:12">
      <c r="A47" s="433" t="s">
        <v>441</v>
      </c>
      <c r="B47" s="433" t="s">
        <v>442</v>
      </c>
      <c r="C47" s="435" t="s">
        <v>484</v>
      </c>
      <c r="D47" s="436"/>
      <c r="E47" s="437"/>
      <c r="F47" s="435" t="s">
        <v>444</v>
      </c>
      <c r="G47" s="436"/>
      <c r="H47" s="437"/>
      <c r="I47" s="435" t="s">
        <v>445</v>
      </c>
      <c r="J47" s="436"/>
      <c r="K47" s="437"/>
    </row>
    <row r="48" spans="1:12" ht="22.9">
      <c r="A48" s="434"/>
      <c r="B48" s="434"/>
      <c r="C48" s="285" t="s">
        <v>446</v>
      </c>
      <c r="D48" s="285" t="s">
        <v>447</v>
      </c>
      <c r="E48" s="285" t="s">
        <v>448</v>
      </c>
      <c r="F48" s="285" t="s">
        <v>446</v>
      </c>
      <c r="G48" s="285" t="s">
        <v>447</v>
      </c>
      <c r="H48" s="285" t="s">
        <v>448</v>
      </c>
      <c r="I48" s="285" t="s">
        <v>446</v>
      </c>
      <c r="J48" s="285" t="s">
        <v>447</v>
      </c>
      <c r="K48" s="285" t="s">
        <v>448</v>
      </c>
    </row>
    <row r="49" spans="1:11" ht="15.5">
      <c r="A49" s="392" t="s">
        <v>552</v>
      </c>
      <c r="B49" s="393"/>
      <c r="C49" s="393"/>
      <c r="D49" s="393"/>
      <c r="E49" s="393"/>
      <c r="F49" s="393"/>
      <c r="G49" s="393"/>
      <c r="H49" s="393"/>
      <c r="I49" s="393"/>
      <c r="J49" s="393"/>
      <c r="K49" s="394"/>
    </row>
    <row r="50" spans="1:11" s="289" customFormat="1" ht="15.5">
      <c r="A50" s="286" t="s">
        <v>449</v>
      </c>
      <c r="B50" s="287" t="s">
        <v>485</v>
      </c>
      <c r="C50" s="288" t="s">
        <v>451</v>
      </c>
      <c r="D50" s="288" t="s">
        <v>451</v>
      </c>
      <c r="E50" s="288" t="s">
        <v>451</v>
      </c>
      <c r="F50" s="288" t="s">
        <v>451</v>
      </c>
      <c r="G50" s="288" t="s">
        <v>451</v>
      </c>
      <c r="H50" s="288" t="s">
        <v>451</v>
      </c>
      <c r="I50" s="288" t="s">
        <v>451</v>
      </c>
      <c r="J50" s="288" t="s">
        <v>451</v>
      </c>
      <c r="K50" s="288" t="s">
        <v>451</v>
      </c>
    </row>
    <row r="51" spans="1:11" ht="15.5">
      <c r="A51" s="276"/>
      <c r="B51" s="271" t="s">
        <v>362</v>
      </c>
      <c r="C51" s="272">
        <v>2</v>
      </c>
      <c r="D51" s="272"/>
      <c r="E51" s="272">
        <f>C51+D51</f>
        <v>2</v>
      </c>
      <c r="F51" s="272">
        <v>1</v>
      </c>
      <c r="G51" s="272"/>
      <c r="H51" s="272">
        <f>F51+G51</f>
        <v>1</v>
      </c>
      <c r="I51" s="272">
        <f>F51-C51</f>
        <v>-1</v>
      </c>
      <c r="J51" s="272">
        <f>G51-D51</f>
        <v>0</v>
      </c>
      <c r="K51" s="272">
        <f>H51-E51</f>
        <v>-1</v>
      </c>
    </row>
    <row r="52" spans="1:11" ht="15.5">
      <c r="A52" s="279" t="s">
        <v>451</v>
      </c>
      <c r="B52" s="290" t="s">
        <v>363</v>
      </c>
      <c r="C52" s="279">
        <v>686</v>
      </c>
      <c r="D52" s="279">
        <v>7.25</v>
      </c>
      <c r="E52" s="272">
        <f t="shared" ref="E52:E54" si="7">C52+D52</f>
        <v>693.25</v>
      </c>
      <c r="F52" s="279">
        <v>650</v>
      </c>
      <c r="G52" s="279">
        <v>7.25</v>
      </c>
      <c r="H52" s="272">
        <f t="shared" ref="H52:H54" si="8">F52+G52</f>
        <v>657.25</v>
      </c>
      <c r="I52" s="272">
        <f t="shared" ref="I52:I54" si="9">F52-C52</f>
        <v>-36</v>
      </c>
      <c r="J52" s="272">
        <f t="shared" ref="J52:J54" si="10">G52-D52</f>
        <v>0</v>
      </c>
      <c r="K52" s="272">
        <f t="shared" ref="K52:K54" si="11">H52-E52</f>
        <v>-36</v>
      </c>
    </row>
    <row r="53" spans="1:11" ht="15.5">
      <c r="A53" s="279" t="s">
        <v>451</v>
      </c>
      <c r="B53" s="290" t="s">
        <v>847</v>
      </c>
      <c r="C53" s="279">
        <v>113.75</v>
      </c>
      <c r="D53" s="279">
        <v>1</v>
      </c>
      <c r="E53" s="272">
        <f t="shared" ref="E53" si="12">C53+D53</f>
        <v>114.75</v>
      </c>
      <c r="F53" s="279">
        <v>104.75</v>
      </c>
      <c r="G53" s="279">
        <v>1</v>
      </c>
      <c r="H53" s="272">
        <f t="shared" ref="H53" si="13">F53+G53</f>
        <v>105.75</v>
      </c>
      <c r="I53" s="272">
        <f t="shared" ref="I53" si="14">F53-C53</f>
        <v>-9</v>
      </c>
      <c r="J53" s="272">
        <f t="shared" ref="J53" si="15">G53-D53</f>
        <v>0</v>
      </c>
      <c r="K53" s="272">
        <f t="shared" ref="K53" si="16">H53-E53</f>
        <v>-9</v>
      </c>
    </row>
    <row r="54" spans="1:11" ht="30.95">
      <c r="A54" s="270"/>
      <c r="B54" s="291" t="s">
        <v>487</v>
      </c>
      <c r="C54" s="270">
        <v>395</v>
      </c>
      <c r="D54" s="270"/>
      <c r="E54" s="272">
        <f t="shared" si="7"/>
        <v>395</v>
      </c>
      <c r="F54" s="270">
        <v>395</v>
      </c>
      <c r="G54" s="270"/>
      <c r="H54" s="272">
        <f t="shared" si="8"/>
        <v>395</v>
      </c>
      <c r="I54" s="272">
        <f t="shared" si="9"/>
        <v>0</v>
      </c>
      <c r="J54" s="272">
        <f t="shared" si="10"/>
        <v>0</v>
      </c>
      <c r="K54" s="272">
        <f t="shared" si="11"/>
        <v>0</v>
      </c>
    </row>
    <row r="55" spans="1:11" ht="30.95">
      <c r="A55" s="270"/>
      <c r="B55" s="291" t="s">
        <v>887</v>
      </c>
      <c r="C55" s="270"/>
      <c r="D55" s="270">
        <v>53700</v>
      </c>
      <c r="E55" s="272">
        <f>C55+D55</f>
        <v>53700</v>
      </c>
      <c r="F55" s="270"/>
      <c r="G55" s="270">
        <v>53299</v>
      </c>
      <c r="H55" s="272">
        <f>F55+G55</f>
        <v>53299</v>
      </c>
      <c r="I55" s="272">
        <f>F55-C55</f>
        <v>0</v>
      </c>
      <c r="J55" s="272">
        <f>G55-D55</f>
        <v>-401</v>
      </c>
      <c r="K55" s="272">
        <f>H55-E55</f>
        <v>-401</v>
      </c>
    </row>
    <row r="56" spans="1:11" ht="30.95">
      <c r="A56" s="270"/>
      <c r="B56" s="291" t="s">
        <v>848</v>
      </c>
      <c r="C56" s="270">
        <v>234099.31</v>
      </c>
      <c r="D56" s="270"/>
      <c r="E56" s="272">
        <f t="shared" ref="E56:E63" si="17">C56+D56</f>
        <v>234099.31</v>
      </c>
      <c r="F56" s="270">
        <v>232.2</v>
      </c>
      <c r="G56" s="270">
        <v>234099.31</v>
      </c>
      <c r="H56" s="272">
        <f t="shared" ref="H56:H63" si="18">F56+G56</f>
        <v>234331.51</v>
      </c>
      <c r="I56" s="272">
        <f t="shared" ref="I56:I63" si="19">F56-C56</f>
        <v>-233867.11</v>
      </c>
      <c r="J56" s="272">
        <f t="shared" ref="J56:J63" si="20">G56-D56</f>
        <v>234099.31</v>
      </c>
      <c r="K56" s="272">
        <f t="shared" ref="K56:K63" si="21">H56-E56</f>
        <v>232.20000000001164</v>
      </c>
    </row>
    <row r="57" spans="1:11" ht="46.45">
      <c r="A57" s="270"/>
      <c r="B57" s="291" t="s">
        <v>849</v>
      </c>
      <c r="C57" s="270">
        <v>250000</v>
      </c>
      <c r="D57" s="270"/>
      <c r="E57" s="272">
        <f t="shared" si="17"/>
        <v>250000</v>
      </c>
      <c r="F57" s="270">
        <v>246700</v>
      </c>
      <c r="G57" s="270"/>
      <c r="H57" s="272">
        <f t="shared" si="18"/>
        <v>246700</v>
      </c>
      <c r="I57" s="272">
        <f t="shared" si="19"/>
        <v>-3300</v>
      </c>
      <c r="J57" s="272">
        <f t="shared" si="20"/>
        <v>0</v>
      </c>
      <c r="K57" s="272">
        <f t="shared" si="21"/>
        <v>-3300</v>
      </c>
    </row>
    <row r="58" spans="1:11" ht="30.95">
      <c r="A58" s="270"/>
      <c r="B58" s="291" t="s">
        <v>850</v>
      </c>
      <c r="C58" s="270">
        <v>311090</v>
      </c>
      <c r="D58" s="270"/>
      <c r="E58" s="272">
        <f t="shared" si="17"/>
        <v>311090</v>
      </c>
      <c r="F58" s="270">
        <v>311090</v>
      </c>
      <c r="G58" s="270"/>
      <c r="H58" s="272">
        <f t="shared" si="18"/>
        <v>311090</v>
      </c>
      <c r="I58" s="272">
        <f t="shared" si="19"/>
        <v>0</v>
      </c>
      <c r="J58" s="272">
        <f t="shared" si="20"/>
        <v>0</v>
      </c>
      <c r="K58" s="272">
        <f t="shared" si="21"/>
        <v>0</v>
      </c>
    </row>
    <row r="59" spans="1:11" ht="30.95">
      <c r="A59" s="270"/>
      <c r="B59" s="291" t="s">
        <v>851</v>
      </c>
      <c r="C59" s="292"/>
      <c r="D59" s="292">
        <v>2820799.53</v>
      </c>
      <c r="E59" s="293">
        <f t="shared" ref="E59:E62" si="22">C59+D59</f>
        <v>2820799.53</v>
      </c>
      <c r="F59" s="292"/>
      <c r="G59" s="292">
        <v>2820599.15</v>
      </c>
      <c r="H59" s="293">
        <f t="shared" ref="H59:H62" si="23">F59+G59</f>
        <v>2820599.15</v>
      </c>
      <c r="I59" s="293">
        <f t="shared" ref="I59:I62" si="24">F59-C59</f>
        <v>0</v>
      </c>
      <c r="J59" s="293">
        <f t="shared" ref="J59:J62" si="25">G59-D59</f>
        <v>-200.37999999988824</v>
      </c>
      <c r="K59" s="293">
        <f t="shared" ref="K59:K62" si="26">H59-E59</f>
        <v>-200.37999999988824</v>
      </c>
    </row>
    <row r="60" spans="1:11" ht="30.95">
      <c r="A60" s="270"/>
      <c r="B60" s="291" t="s">
        <v>852</v>
      </c>
      <c r="C60" s="270"/>
      <c r="D60" s="270">
        <v>479125.47</v>
      </c>
      <c r="E60" s="272">
        <f t="shared" si="22"/>
        <v>479125.47</v>
      </c>
      <c r="F60" s="270"/>
      <c r="G60" s="270">
        <v>478725.57</v>
      </c>
      <c r="H60" s="272">
        <f t="shared" si="23"/>
        <v>478725.57</v>
      </c>
      <c r="I60" s="272">
        <f t="shared" si="24"/>
        <v>0</v>
      </c>
      <c r="J60" s="272">
        <f t="shared" si="25"/>
        <v>-399.89999999996508</v>
      </c>
      <c r="K60" s="272">
        <f t="shared" si="26"/>
        <v>-399.89999999996508</v>
      </c>
    </row>
    <row r="61" spans="1:11" ht="30.95">
      <c r="A61" s="270"/>
      <c r="B61" s="291" t="s">
        <v>853</v>
      </c>
      <c r="C61" s="270">
        <v>10000</v>
      </c>
      <c r="D61" s="270"/>
      <c r="E61" s="272">
        <f t="shared" si="22"/>
        <v>10000</v>
      </c>
      <c r="F61" s="270">
        <v>10000</v>
      </c>
      <c r="G61" s="270"/>
      <c r="H61" s="272">
        <f t="shared" si="23"/>
        <v>10000</v>
      </c>
      <c r="I61" s="272">
        <f t="shared" si="24"/>
        <v>0</v>
      </c>
      <c r="J61" s="272">
        <f t="shared" si="25"/>
        <v>0</v>
      </c>
      <c r="K61" s="272">
        <f t="shared" si="26"/>
        <v>0</v>
      </c>
    </row>
    <row r="62" spans="1:11" ht="30.95">
      <c r="A62" s="270"/>
      <c r="B62" s="291" t="s">
        <v>854</v>
      </c>
      <c r="C62" s="270">
        <v>83800</v>
      </c>
      <c r="D62" s="270"/>
      <c r="E62" s="272">
        <f t="shared" si="22"/>
        <v>83800</v>
      </c>
      <c r="F62" s="270">
        <v>83800</v>
      </c>
      <c r="G62" s="270"/>
      <c r="H62" s="272">
        <f t="shared" si="23"/>
        <v>83800</v>
      </c>
      <c r="I62" s="272">
        <f t="shared" si="24"/>
        <v>0</v>
      </c>
      <c r="J62" s="272">
        <f t="shared" si="25"/>
        <v>0</v>
      </c>
      <c r="K62" s="272">
        <f t="shared" si="26"/>
        <v>0</v>
      </c>
    </row>
    <row r="63" spans="1:11" ht="30.95">
      <c r="A63" s="270"/>
      <c r="B63" s="291" t="s">
        <v>855</v>
      </c>
      <c r="C63" s="270">
        <v>359834.55</v>
      </c>
      <c r="D63" s="270"/>
      <c r="E63" s="272">
        <f t="shared" si="17"/>
        <v>359834.55</v>
      </c>
      <c r="F63" s="270">
        <v>359834.55</v>
      </c>
      <c r="G63" s="270"/>
      <c r="H63" s="272">
        <f t="shared" si="18"/>
        <v>359834.55</v>
      </c>
      <c r="I63" s="272">
        <f t="shared" si="19"/>
        <v>0</v>
      </c>
      <c r="J63" s="272">
        <f t="shared" si="20"/>
        <v>0</v>
      </c>
      <c r="K63" s="272">
        <f t="shared" si="21"/>
        <v>0</v>
      </c>
    </row>
    <row r="64" spans="1:11" ht="60.05" customHeight="1">
      <c r="A64" s="422" t="s">
        <v>856</v>
      </c>
      <c r="B64" s="423"/>
      <c r="C64" s="423"/>
      <c r="D64" s="423"/>
      <c r="E64" s="423"/>
      <c r="F64" s="423"/>
      <c r="G64" s="423"/>
      <c r="H64" s="423"/>
      <c r="I64" s="423"/>
      <c r="J64" s="423"/>
      <c r="K64" s="424"/>
    </row>
    <row r="65" spans="1:11" s="289" customFormat="1" ht="15.5">
      <c r="A65" s="294" t="s">
        <v>468</v>
      </c>
      <c r="B65" s="282" t="s">
        <v>489</v>
      </c>
      <c r="C65" s="294"/>
      <c r="D65" s="294"/>
      <c r="E65" s="294"/>
      <c r="F65" s="294"/>
      <c r="G65" s="294"/>
      <c r="H65" s="294"/>
      <c r="I65" s="294"/>
      <c r="J65" s="294"/>
      <c r="K65" s="294"/>
    </row>
    <row r="66" spans="1:11" ht="46.45">
      <c r="A66" s="270"/>
      <c r="B66" s="269" t="s">
        <v>857</v>
      </c>
      <c r="C66" s="270">
        <v>325700</v>
      </c>
      <c r="D66" s="270"/>
      <c r="E66" s="270">
        <f>C66+D66</f>
        <v>325700</v>
      </c>
      <c r="F66" s="270">
        <v>303159</v>
      </c>
      <c r="G66" s="270"/>
      <c r="H66" s="270">
        <f>F66+G66</f>
        <v>303159</v>
      </c>
      <c r="I66" s="272">
        <f t="shared" ref="I66" si="27">F66-C66</f>
        <v>-22541</v>
      </c>
      <c r="J66" s="272">
        <f t="shared" ref="J66" si="28">G66-D66</f>
        <v>0</v>
      </c>
      <c r="K66" s="272">
        <f t="shared" ref="K66" si="29">H66-E66</f>
        <v>-22541</v>
      </c>
    </row>
    <row r="67" spans="1:11" ht="30.95">
      <c r="A67" s="270"/>
      <c r="B67" s="269" t="s">
        <v>858</v>
      </c>
      <c r="C67" s="270">
        <v>134300</v>
      </c>
      <c r="D67" s="270"/>
      <c r="E67" s="270">
        <f>C67+D67</f>
        <v>134300</v>
      </c>
      <c r="F67" s="270">
        <v>132325</v>
      </c>
      <c r="G67" s="270"/>
      <c r="H67" s="270">
        <f>F67+G67</f>
        <v>132325</v>
      </c>
      <c r="I67" s="272">
        <f>F67-C67</f>
        <v>-1975</v>
      </c>
      <c r="J67" s="272">
        <f>G67-D67</f>
        <v>0</v>
      </c>
      <c r="K67" s="272">
        <f>H67-E67</f>
        <v>-1975</v>
      </c>
    </row>
    <row r="68" spans="1:11" ht="30.95">
      <c r="A68" s="270"/>
      <c r="B68" s="269" t="s">
        <v>859</v>
      </c>
      <c r="C68" s="270">
        <v>13300</v>
      </c>
      <c r="D68" s="270"/>
      <c r="E68" s="270">
        <f t="shared" ref="E68" si="30">C68+D68</f>
        <v>13300</v>
      </c>
      <c r="F68" s="270">
        <v>11794</v>
      </c>
      <c r="G68" s="270"/>
      <c r="H68" s="270">
        <f t="shared" ref="H68" si="31">F68+G68</f>
        <v>11794</v>
      </c>
      <c r="I68" s="272">
        <f t="shared" ref="I68" si="32">F68-C68</f>
        <v>-1506</v>
      </c>
      <c r="J68" s="272">
        <f t="shared" ref="J68" si="33">G68-D68</f>
        <v>0</v>
      </c>
      <c r="K68" s="272">
        <f t="shared" ref="K68" si="34">H68-E68</f>
        <v>-1506</v>
      </c>
    </row>
    <row r="69" spans="1:11" ht="15.5">
      <c r="A69" s="270"/>
      <c r="B69" s="269" t="s">
        <v>492</v>
      </c>
      <c r="C69" s="270">
        <v>3820</v>
      </c>
      <c r="D69" s="270"/>
      <c r="E69" s="270">
        <f t="shared" ref="E69:E71" si="35">C69+D69</f>
        <v>3820</v>
      </c>
      <c r="F69" s="270">
        <v>3820</v>
      </c>
      <c r="G69" s="270"/>
      <c r="H69" s="270">
        <f t="shared" ref="H69" si="36">F69+G69</f>
        <v>3820</v>
      </c>
      <c r="I69" s="272">
        <f t="shared" ref="I69:I71" si="37">F69-C69</f>
        <v>0</v>
      </c>
      <c r="J69" s="272">
        <f t="shared" ref="J69:J71" si="38">G69-D69</f>
        <v>0</v>
      </c>
      <c r="K69" s="272">
        <f t="shared" ref="K69:K71" si="39">H69-E69</f>
        <v>0</v>
      </c>
    </row>
    <row r="70" spans="1:11" ht="30.95">
      <c r="A70" s="270"/>
      <c r="B70" s="269" t="s">
        <v>490</v>
      </c>
      <c r="C70" s="270"/>
      <c r="D70" s="270">
        <v>14200</v>
      </c>
      <c r="E70" s="270">
        <f>C70+D70</f>
        <v>14200</v>
      </c>
      <c r="F70" s="270"/>
      <c r="G70" s="270">
        <v>10300</v>
      </c>
      <c r="H70" s="270">
        <f>F70+G70</f>
        <v>10300</v>
      </c>
      <c r="I70" s="272">
        <f>F70-C70</f>
        <v>0</v>
      </c>
      <c r="J70" s="272">
        <f>G70-D70</f>
        <v>-3900</v>
      </c>
      <c r="K70" s="272">
        <f>H70-E70</f>
        <v>-3900</v>
      </c>
    </row>
    <row r="71" spans="1:11" ht="30.95">
      <c r="A71" s="270"/>
      <c r="B71" s="269" t="s">
        <v>875</v>
      </c>
      <c r="C71" s="270"/>
      <c r="D71" s="270">
        <v>3</v>
      </c>
      <c r="E71" s="270">
        <f t="shared" si="35"/>
        <v>3</v>
      </c>
      <c r="F71" s="270"/>
      <c r="G71" s="270">
        <v>3</v>
      </c>
      <c r="H71" s="270">
        <f>F71+G71</f>
        <v>3</v>
      </c>
      <c r="I71" s="272">
        <f t="shared" si="37"/>
        <v>0</v>
      </c>
      <c r="J71" s="272">
        <f t="shared" si="38"/>
        <v>0</v>
      </c>
      <c r="K71" s="272">
        <f t="shared" si="39"/>
        <v>0</v>
      </c>
    </row>
    <row r="72" spans="1:11" ht="30.95">
      <c r="A72" s="270"/>
      <c r="B72" s="269" t="s">
        <v>496</v>
      </c>
      <c r="C72" s="270"/>
      <c r="D72" s="270">
        <v>37</v>
      </c>
      <c r="E72" s="270">
        <f t="shared" ref="E72" si="40">C72+D72</f>
        <v>37</v>
      </c>
      <c r="F72" s="270"/>
      <c r="G72" s="270">
        <v>37</v>
      </c>
      <c r="H72" s="270">
        <f>F72+G72</f>
        <v>37</v>
      </c>
      <c r="I72" s="272">
        <f t="shared" ref="I72" si="41">F72-C72</f>
        <v>0</v>
      </c>
      <c r="J72" s="272">
        <f t="shared" ref="J72" si="42">G72-D72</f>
        <v>0</v>
      </c>
      <c r="K72" s="272">
        <f t="shared" ref="K72" si="43">H72-E72</f>
        <v>0</v>
      </c>
    </row>
    <row r="73" spans="1:11" ht="46.45">
      <c r="A73" s="270"/>
      <c r="B73" s="269" t="s">
        <v>860</v>
      </c>
      <c r="C73" s="270">
        <v>436</v>
      </c>
      <c r="D73" s="270"/>
      <c r="E73" s="270">
        <f t="shared" ref="E73" si="44">C73+D73</f>
        <v>436</v>
      </c>
      <c r="F73" s="270">
        <v>436</v>
      </c>
      <c r="G73" s="270"/>
      <c r="H73" s="270">
        <f t="shared" ref="H73" si="45">F73+G73</f>
        <v>436</v>
      </c>
      <c r="I73" s="272">
        <f t="shared" ref="I73" si="46">F73-C73</f>
        <v>0</v>
      </c>
      <c r="J73" s="272">
        <f t="shared" ref="J73" si="47">G73-D73</f>
        <v>0</v>
      </c>
      <c r="K73" s="272">
        <f t="shared" ref="K73" si="48">H73-E73</f>
        <v>0</v>
      </c>
    </row>
    <row r="74" spans="1:11" ht="15.5">
      <c r="A74" s="270"/>
      <c r="B74" s="269" t="s">
        <v>862</v>
      </c>
      <c r="C74" s="270">
        <v>93</v>
      </c>
      <c r="D74" s="270"/>
      <c r="E74" s="270">
        <f t="shared" ref="E74:E76" si="49">C74+D74</f>
        <v>93</v>
      </c>
      <c r="F74" s="270">
        <v>93</v>
      </c>
      <c r="G74" s="270"/>
      <c r="H74" s="270">
        <f t="shared" ref="H74" si="50">F74+G74</f>
        <v>93</v>
      </c>
      <c r="I74" s="272">
        <f t="shared" ref="I74:I76" si="51">F74-C74</f>
        <v>0</v>
      </c>
      <c r="J74" s="272">
        <f t="shared" ref="J74:J76" si="52">G74-D74</f>
        <v>0</v>
      </c>
      <c r="K74" s="272">
        <f t="shared" ref="K74:K76" si="53">H74-E74</f>
        <v>0</v>
      </c>
    </row>
    <row r="75" spans="1:11" ht="46.45">
      <c r="A75" s="270"/>
      <c r="B75" s="269" t="s">
        <v>861</v>
      </c>
      <c r="C75" s="270"/>
      <c r="D75" s="270">
        <v>25</v>
      </c>
      <c r="E75" s="270">
        <f t="shared" si="49"/>
        <v>25</v>
      </c>
      <c r="F75" s="270"/>
      <c r="G75" s="270">
        <v>25</v>
      </c>
      <c r="H75" s="270">
        <f>F75+G75</f>
        <v>25</v>
      </c>
      <c r="I75" s="272">
        <f t="shared" si="51"/>
        <v>0</v>
      </c>
      <c r="J75" s="272">
        <f t="shared" si="52"/>
        <v>0</v>
      </c>
      <c r="K75" s="272">
        <f t="shared" si="53"/>
        <v>0</v>
      </c>
    </row>
    <row r="76" spans="1:11" ht="46.45">
      <c r="A76" s="270"/>
      <c r="B76" s="269" t="s">
        <v>863</v>
      </c>
      <c r="C76" s="270">
        <v>193</v>
      </c>
      <c r="D76" s="270"/>
      <c r="E76" s="270">
        <f t="shared" si="49"/>
        <v>193</v>
      </c>
      <c r="F76" s="270">
        <v>193</v>
      </c>
      <c r="G76" s="270"/>
      <c r="H76" s="270">
        <f t="shared" ref="H76" si="54">F76+G76</f>
        <v>193</v>
      </c>
      <c r="I76" s="272">
        <f t="shared" si="51"/>
        <v>0</v>
      </c>
      <c r="J76" s="272">
        <f t="shared" si="52"/>
        <v>0</v>
      </c>
      <c r="K76" s="272">
        <f t="shared" si="53"/>
        <v>0</v>
      </c>
    </row>
    <row r="77" spans="1:11" ht="17.5" customHeight="1">
      <c r="A77" s="425" t="s">
        <v>864</v>
      </c>
      <c r="B77" s="426"/>
      <c r="C77" s="426"/>
      <c r="D77" s="426"/>
      <c r="E77" s="426"/>
      <c r="F77" s="426"/>
      <c r="G77" s="426"/>
      <c r="H77" s="426"/>
      <c r="I77" s="426"/>
      <c r="J77" s="426"/>
      <c r="K77" s="427"/>
    </row>
    <row r="78" spans="1:11" s="289" customFormat="1" ht="15.5">
      <c r="A78" s="288" t="s">
        <v>478</v>
      </c>
      <c r="B78" s="287" t="s">
        <v>497</v>
      </c>
      <c r="C78" s="288" t="s">
        <v>451</v>
      </c>
      <c r="D78" s="288" t="s">
        <v>451</v>
      </c>
      <c r="E78" s="288" t="s">
        <v>451</v>
      </c>
      <c r="F78" s="288" t="s">
        <v>451</v>
      </c>
      <c r="G78" s="288" t="s">
        <v>451</v>
      </c>
      <c r="H78" s="288" t="s">
        <v>451</v>
      </c>
      <c r="I78" s="288" t="s">
        <v>451</v>
      </c>
      <c r="J78" s="288" t="s">
        <v>451</v>
      </c>
      <c r="K78" s="288" t="s">
        <v>451</v>
      </c>
    </row>
    <row r="79" spans="1:11" ht="30.95">
      <c r="A79" s="272"/>
      <c r="B79" s="271" t="s">
        <v>499</v>
      </c>
      <c r="C79" s="272">
        <v>340</v>
      </c>
      <c r="D79" s="272"/>
      <c r="E79" s="272">
        <f>C79+D79</f>
        <v>340</v>
      </c>
      <c r="F79" s="272">
        <v>335</v>
      </c>
      <c r="G79" s="272"/>
      <c r="H79" s="272">
        <f>F79+G79</f>
        <v>335</v>
      </c>
      <c r="I79" s="272">
        <f t="shared" ref="I79:K80" si="55">F79-C79</f>
        <v>-5</v>
      </c>
      <c r="J79" s="272">
        <f t="shared" si="55"/>
        <v>0</v>
      </c>
      <c r="K79" s="272">
        <f t="shared" si="55"/>
        <v>-5</v>
      </c>
    </row>
    <row r="80" spans="1:11" ht="30.95">
      <c r="A80" s="272"/>
      <c r="B80" s="271" t="s">
        <v>500</v>
      </c>
      <c r="C80" s="272">
        <v>10.8</v>
      </c>
      <c r="D80" s="272"/>
      <c r="E80" s="272">
        <f>C80+D80</f>
        <v>10.8</v>
      </c>
      <c r="F80" s="272">
        <v>10.199999999999999</v>
      </c>
      <c r="G80" s="272"/>
      <c r="H80" s="272">
        <f>F80+G80</f>
        <v>10.199999999999999</v>
      </c>
      <c r="I80" s="272">
        <f t="shared" si="55"/>
        <v>-0.60000000000000142</v>
      </c>
      <c r="J80" s="272">
        <f t="shared" si="55"/>
        <v>0</v>
      </c>
      <c r="K80" s="272">
        <f t="shared" si="55"/>
        <v>-0.60000000000000142</v>
      </c>
    </row>
    <row r="81" spans="1:11" ht="30.95">
      <c r="A81" s="272"/>
      <c r="B81" s="271" t="s">
        <v>498</v>
      </c>
      <c r="C81" s="272">
        <v>1.5</v>
      </c>
      <c r="D81" s="272"/>
      <c r="E81" s="272">
        <f>C81+D81</f>
        <v>1.5</v>
      </c>
      <c r="F81" s="272">
        <v>1.5</v>
      </c>
      <c r="G81" s="272"/>
      <c r="H81" s="272">
        <f>F81+G81</f>
        <v>1.5</v>
      </c>
      <c r="I81" s="272">
        <f t="shared" ref="I81" si="56">F81-C81</f>
        <v>0</v>
      </c>
      <c r="J81" s="272">
        <f t="shared" ref="J81" si="57">G81-D81</f>
        <v>0</v>
      </c>
      <c r="K81" s="272">
        <f t="shared" ref="K81" si="58">H81-E81</f>
        <v>0</v>
      </c>
    </row>
    <row r="82" spans="1:11" ht="30.95">
      <c r="A82" s="272"/>
      <c r="B82" s="271" t="s">
        <v>501</v>
      </c>
      <c r="C82" s="272">
        <v>8.64</v>
      </c>
      <c r="D82" s="272"/>
      <c r="E82" s="272">
        <f t="shared" ref="E82:E89" si="59">C82+D82</f>
        <v>8.64</v>
      </c>
      <c r="F82" s="272">
        <v>8.77</v>
      </c>
      <c r="G82" s="272"/>
      <c r="H82" s="272">
        <f>F82+G82</f>
        <v>8.77</v>
      </c>
      <c r="I82" s="272">
        <f t="shared" ref="I82:I89" si="60">F82-C82</f>
        <v>0.12999999999999901</v>
      </c>
      <c r="J82" s="272">
        <f t="shared" ref="J82:J89" si="61">G82-D82</f>
        <v>0</v>
      </c>
      <c r="K82" s="272">
        <f t="shared" ref="K82:K89" si="62">H82-E82</f>
        <v>0.12999999999999901</v>
      </c>
    </row>
    <row r="83" spans="1:11" ht="30.95">
      <c r="A83" s="279"/>
      <c r="B83" s="290" t="s">
        <v>865</v>
      </c>
      <c r="C83" s="279">
        <v>8.7799999999999994</v>
      </c>
      <c r="D83" s="279"/>
      <c r="E83" s="272">
        <f t="shared" si="59"/>
        <v>8.7799999999999994</v>
      </c>
      <c r="F83" s="279">
        <v>8.94</v>
      </c>
      <c r="G83" s="279"/>
      <c r="H83" s="279">
        <f>F83+G83</f>
        <v>8.94</v>
      </c>
      <c r="I83" s="272">
        <f t="shared" si="60"/>
        <v>0.16000000000000014</v>
      </c>
      <c r="J83" s="272">
        <f t="shared" si="61"/>
        <v>0</v>
      </c>
      <c r="K83" s="272">
        <f t="shared" si="62"/>
        <v>0.16000000000000014</v>
      </c>
    </row>
    <row r="84" spans="1:11" ht="30.95">
      <c r="A84" s="270" t="s">
        <v>451</v>
      </c>
      <c r="B84" s="291" t="s">
        <v>866</v>
      </c>
      <c r="C84" s="270">
        <v>0</v>
      </c>
      <c r="D84" s="270">
        <v>17900</v>
      </c>
      <c r="E84" s="272">
        <f t="shared" ref="E84:E87" si="63">C84+D84</f>
        <v>17900</v>
      </c>
      <c r="F84" s="270"/>
      <c r="G84" s="270">
        <v>17766.330000000002</v>
      </c>
      <c r="H84" s="279">
        <f t="shared" ref="H84:H87" si="64">F84+G84</f>
        <v>17766.330000000002</v>
      </c>
      <c r="I84" s="272">
        <f t="shared" ref="I84:I87" si="65">F84-C84</f>
        <v>0</v>
      </c>
      <c r="J84" s="272">
        <f t="shared" ref="J84:J87" si="66">G84-D84</f>
        <v>-133.66999999999825</v>
      </c>
      <c r="K84" s="272">
        <f t="shared" ref="K84:K87" si="67">H84-E84</f>
        <v>-133.66999999999825</v>
      </c>
    </row>
    <row r="85" spans="1:11" ht="15.5">
      <c r="A85" s="270"/>
      <c r="B85" s="291" t="s">
        <v>867</v>
      </c>
      <c r="C85" s="270">
        <v>1864.43</v>
      </c>
      <c r="D85" s="270"/>
      <c r="E85" s="272">
        <f t="shared" si="63"/>
        <v>1864.43</v>
      </c>
      <c r="F85" s="270">
        <v>1864.43</v>
      </c>
      <c r="G85" s="270"/>
      <c r="H85" s="295">
        <f t="shared" si="64"/>
        <v>1864.43</v>
      </c>
      <c r="I85" s="272">
        <f t="shared" si="65"/>
        <v>0</v>
      </c>
      <c r="J85" s="272">
        <f t="shared" si="66"/>
        <v>0</v>
      </c>
      <c r="K85" s="272">
        <f t="shared" si="67"/>
        <v>0</v>
      </c>
    </row>
    <row r="86" spans="1:11" ht="30.95">
      <c r="A86" s="270" t="s">
        <v>451</v>
      </c>
      <c r="B86" s="291" t="s">
        <v>868</v>
      </c>
      <c r="C86" s="270">
        <v>3345.05</v>
      </c>
      <c r="D86" s="309"/>
      <c r="E86" s="279">
        <f t="shared" si="63"/>
        <v>3345.05</v>
      </c>
      <c r="F86" s="309">
        <v>3345.05</v>
      </c>
      <c r="G86" s="309"/>
      <c r="H86" s="279">
        <f t="shared" si="64"/>
        <v>3345.05</v>
      </c>
      <c r="I86" s="279">
        <f t="shared" si="65"/>
        <v>0</v>
      </c>
      <c r="J86" s="279">
        <f t="shared" si="66"/>
        <v>0</v>
      </c>
      <c r="K86" s="272">
        <f t="shared" si="67"/>
        <v>0</v>
      </c>
    </row>
    <row r="87" spans="1:11" ht="30.95">
      <c r="A87" s="270"/>
      <c r="B87" s="291" t="s">
        <v>869</v>
      </c>
      <c r="C87" s="270"/>
      <c r="D87" s="270">
        <v>112831.98</v>
      </c>
      <c r="E87" s="270">
        <f t="shared" si="63"/>
        <v>112831.98</v>
      </c>
      <c r="F87" s="270"/>
      <c r="G87" s="270">
        <v>112823.97</v>
      </c>
      <c r="H87" s="270">
        <f t="shared" si="64"/>
        <v>112823.97</v>
      </c>
      <c r="I87" s="270">
        <f t="shared" si="65"/>
        <v>0</v>
      </c>
      <c r="J87" s="270">
        <f t="shared" si="66"/>
        <v>-8.0099999999947613</v>
      </c>
      <c r="K87" s="308">
        <f t="shared" si="67"/>
        <v>-8.0099999999947613</v>
      </c>
    </row>
    <row r="88" spans="1:11" ht="30.95">
      <c r="A88" s="270"/>
      <c r="B88" s="291" t="s">
        <v>871</v>
      </c>
      <c r="C88" s="270"/>
      <c r="D88" s="270">
        <v>12979.34</v>
      </c>
      <c r="E88" s="270">
        <f>C88+D88</f>
        <v>12979.34</v>
      </c>
      <c r="F88" s="270"/>
      <c r="G88" s="270">
        <v>12938.53</v>
      </c>
      <c r="H88" s="270">
        <f>F88+G88</f>
        <v>12938.53</v>
      </c>
      <c r="I88" s="270">
        <f>F88-C88</f>
        <v>0</v>
      </c>
      <c r="J88" s="270">
        <f>G88-D88</f>
        <v>-40.809999999999491</v>
      </c>
      <c r="K88" s="308">
        <f>H88-E88</f>
        <v>-40.809999999999491</v>
      </c>
    </row>
    <row r="89" spans="1:11" ht="61.95">
      <c r="A89" s="270" t="s">
        <v>451</v>
      </c>
      <c r="B89" s="291" t="s">
        <v>870</v>
      </c>
      <c r="C89" s="270">
        <v>573.39</v>
      </c>
      <c r="D89" s="270"/>
      <c r="E89" s="270">
        <f t="shared" si="59"/>
        <v>573.39</v>
      </c>
      <c r="F89" s="270">
        <v>565.39</v>
      </c>
      <c r="G89" s="270"/>
      <c r="H89" s="270">
        <f t="shared" ref="H89" si="68">F89+G89</f>
        <v>565.39</v>
      </c>
      <c r="I89" s="270">
        <f t="shared" si="60"/>
        <v>-8</v>
      </c>
      <c r="J89" s="270">
        <f t="shared" si="61"/>
        <v>0</v>
      </c>
      <c r="K89" s="308">
        <f t="shared" si="62"/>
        <v>-8</v>
      </c>
    </row>
    <row r="90" spans="1:11" ht="57.2" customHeight="1">
      <c r="A90" s="428" t="s">
        <v>872</v>
      </c>
      <c r="B90" s="429"/>
      <c r="C90" s="429"/>
      <c r="D90" s="429"/>
      <c r="E90" s="429"/>
      <c r="F90" s="429"/>
      <c r="G90" s="429"/>
      <c r="H90" s="429"/>
      <c r="I90" s="429"/>
      <c r="J90" s="429"/>
      <c r="K90" s="430"/>
    </row>
    <row r="91" spans="1:11" s="289" customFormat="1" ht="15.5">
      <c r="A91" s="288" t="s">
        <v>505</v>
      </c>
      <c r="B91" s="287" t="s">
        <v>506</v>
      </c>
      <c r="C91" s="288" t="s">
        <v>451</v>
      </c>
      <c r="D91" s="288" t="s">
        <v>451</v>
      </c>
      <c r="E91" s="288" t="s">
        <v>451</v>
      </c>
      <c r="F91" s="288" t="s">
        <v>451</v>
      </c>
      <c r="G91" s="288" t="s">
        <v>451</v>
      </c>
      <c r="H91" s="288" t="s">
        <v>451</v>
      </c>
      <c r="I91" s="288" t="s">
        <v>451</v>
      </c>
      <c r="J91" s="288" t="s">
        <v>451</v>
      </c>
      <c r="K91" s="288" t="s">
        <v>451</v>
      </c>
    </row>
    <row r="92" spans="1:11" ht="15.5">
      <c r="A92" s="272"/>
      <c r="B92" s="271" t="s">
        <v>873</v>
      </c>
      <c r="C92" s="272">
        <v>1.4</v>
      </c>
      <c r="D92" s="272"/>
      <c r="E92" s="272">
        <f>C92+D92</f>
        <v>1.4</v>
      </c>
      <c r="F92" s="272">
        <v>1.8</v>
      </c>
      <c r="G92" s="272"/>
      <c r="H92" s="272">
        <f>F92+G92</f>
        <v>1.8</v>
      </c>
      <c r="I92" s="272">
        <f t="shared" ref="I92" si="69">F92-C92</f>
        <v>0.40000000000000013</v>
      </c>
      <c r="J92" s="272">
        <f t="shared" ref="J92" si="70">G92-D92</f>
        <v>0</v>
      </c>
      <c r="K92" s="272">
        <f t="shared" ref="K92" si="71">H92-E92</f>
        <v>0.40000000000000013</v>
      </c>
    </row>
    <row r="93" spans="1:11" ht="30.95">
      <c r="A93" s="270"/>
      <c r="B93" s="291" t="s">
        <v>510</v>
      </c>
      <c r="C93" s="270">
        <v>5.8</v>
      </c>
      <c r="D93" s="270"/>
      <c r="E93" s="272">
        <f>C93+D93</f>
        <v>5.8</v>
      </c>
      <c r="F93" s="270">
        <v>5.8</v>
      </c>
      <c r="G93" s="270"/>
      <c r="H93" s="272">
        <f>F93+G93</f>
        <v>5.8</v>
      </c>
      <c r="I93" s="272">
        <f t="shared" ref="I93:K95" si="72">F93-C93</f>
        <v>0</v>
      </c>
      <c r="J93" s="272">
        <f t="shared" si="72"/>
        <v>0</v>
      </c>
      <c r="K93" s="272">
        <f t="shared" si="72"/>
        <v>0</v>
      </c>
    </row>
    <row r="94" spans="1:11" ht="15.5">
      <c r="A94" s="270"/>
      <c r="B94" s="291" t="s">
        <v>509</v>
      </c>
      <c r="C94" s="270">
        <v>1.1000000000000001</v>
      </c>
      <c r="D94" s="270"/>
      <c r="E94" s="272">
        <f>C94+D94</f>
        <v>1.1000000000000001</v>
      </c>
      <c r="F94" s="270">
        <v>1.01</v>
      </c>
      <c r="G94" s="270"/>
      <c r="H94" s="272">
        <f>F94+G94</f>
        <v>1.01</v>
      </c>
      <c r="I94" s="272">
        <f t="shared" si="72"/>
        <v>-9.000000000000008E-2</v>
      </c>
      <c r="J94" s="272">
        <f t="shared" si="72"/>
        <v>0</v>
      </c>
      <c r="K94" s="272">
        <f t="shared" si="72"/>
        <v>-9.000000000000008E-2</v>
      </c>
    </row>
    <row r="95" spans="1:11" ht="77.400000000000006">
      <c r="A95" s="279"/>
      <c r="B95" s="290" t="s">
        <v>507</v>
      </c>
      <c r="C95" s="279">
        <v>-4.3</v>
      </c>
      <c r="D95" s="279">
        <v>0</v>
      </c>
      <c r="E95" s="272">
        <f>C95+D95</f>
        <v>-4.3</v>
      </c>
      <c r="F95" s="279">
        <v>0.3</v>
      </c>
      <c r="G95" s="279">
        <v>0</v>
      </c>
      <c r="H95" s="272">
        <f>F95+G95</f>
        <v>0.3</v>
      </c>
      <c r="I95" s="272">
        <f t="shared" si="72"/>
        <v>4.5999999999999996</v>
      </c>
      <c r="J95" s="272">
        <f t="shared" si="72"/>
        <v>0</v>
      </c>
      <c r="K95" s="272">
        <f t="shared" si="72"/>
        <v>4.5999999999999996</v>
      </c>
    </row>
    <row r="96" spans="1:11" ht="30.95">
      <c r="A96" s="272"/>
      <c r="B96" s="271" t="s">
        <v>874</v>
      </c>
      <c r="C96" s="272"/>
      <c r="D96" s="272">
        <v>100</v>
      </c>
      <c r="E96" s="272">
        <f>C96+D96</f>
        <v>100</v>
      </c>
      <c r="F96" s="272">
        <v>0</v>
      </c>
      <c r="G96" s="272">
        <v>99.25</v>
      </c>
      <c r="H96" s="272">
        <f>F96+G96</f>
        <v>99.25</v>
      </c>
      <c r="I96" s="272">
        <f t="shared" ref="I96" si="73">F96-C96</f>
        <v>0</v>
      </c>
      <c r="J96" s="272">
        <f t="shared" ref="J96" si="74">G96-D96</f>
        <v>-0.75</v>
      </c>
      <c r="K96" s="272">
        <f t="shared" ref="K96" si="75">H96-E96</f>
        <v>-0.75</v>
      </c>
    </row>
    <row r="97" spans="1:11" ht="30.95">
      <c r="A97" s="270"/>
      <c r="B97" s="271" t="s">
        <v>876</v>
      </c>
      <c r="C97" s="270"/>
      <c r="D97" s="270">
        <v>100</v>
      </c>
      <c r="E97" s="272">
        <f t="shared" ref="E97:E101" si="76">C97+D97</f>
        <v>100</v>
      </c>
      <c r="F97" s="270"/>
      <c r="G97" s="270">
        <v>99.92</v>
      </c>
      <c r="H97" s="272">
        <f t="shared" ref="H97:H101" si="77">F97+G97</f>
        <v>99.92</v>
      </c>
      <c r="I97" s="272">
        <f t="shared" ref="I97:I101" si="78">F97-C97</f>
        <v>0</v>
      </c>
      <c r="J97" s="272">
        <f t="shared" ref="J97:J101" si="79">G97-D97</f>
        <v>-7.9999999999998295E-2</v>
      </c>
      <c r="K97" s="272">
        <f t="shared" ref="K97:K101" si="80">H97-E97</f>
        <v>-7.9999999999998295E-2</v>
      </c>
    </row>
    <row r="98" spans="1:11" ht="30.95">
      <c r="A98" s="270"/>
      <c r="B98" s="271" t="s">
        <v>877</v>
      </c>
      <c r="C98" s="270"/>
      <c r="D98" s="270">
        <v>100</v>
      </c>
      <c r="E98" s="272">
        <f t="shared" si="76"/>
        <v>100</v>
      </c>
      <c r="F98" s="270"/>
      <c r="G98" s="270">
        <v>100</v>
      </c>
      <c r="H98" s="272">
        <f t="shared" si="77"/>
        <v>100</v>
      </c>
      <c r="I98" s="272">
        <f t="shared" si="78"/>
        <v>0</v>
      </c>
      <c r="J98" s="272">
        <f t="shared" si="79"/>
        <v>0</v>
      </c>
      <c r="K98" s="272">
        <f t="shared" si="80"/>
        <v>0</v>
      </c>
    </row>
    <row r="99" spans="1:11" ht="30.95">
      <c r="A99" s="270"/>
      <c r="B99" s="291" t="s">
        <v>878</v>
      </c>
      <c r="C99" s="270">
        <v>100</v>
      </c>
      <c r="D99" s="270"/>
      <c r="E99" s="272">
        <f t="shared" ref="E99" si="81">C99+D99</f>
        <v>100</v>
      </c>
      <c r="F99" s="270">
        <v>100</v>
      </c>
      <c r="G99" s="270"/>
      <c r="H99" s="272">
        <f t="shared" ref="H99" si="82">F99+G99</f>
        <v>100</v>
      </c>
      <c r="I99" s="272">
        <f t="shared" ref="I99" si="83">F99-C99</f>
        <v>0</v>
      </c>
      <c r="J99" s="272">
        <f t="shared" ref="J99" si="84">G99-D99</f>
        <v>0</v>
      </c>
      <c r="K99" s="272">
        <f t="shared" ref="K99" si="85">H99-E99</f>
        <v>0</v>
      </c>
    </row>
    <row r="100" spans="1:11" ht="30.95">
      <c r="A100" s="270"/>
      <c r="B100" s="291" t="s">
        <v>879</v>
      </c>
      <c r="C100" s="270">
        <v>100</v>
      </c>
      <c r="D100" s="270"/>
      <c r="E100" s="272">
        <f t="shared" ref="E100" si="86">C100+D100</f>
        <v>100</v>
      </c>
      <c r="F100" s="270">
        <v>100</v>
      </c>
      <c r="G100" s="270"/>
      <c r="H100" s="272">
        <f t="shared" ref="H100" si="87">F100+G100</f>
        <v>100</v>
      </c>
      <c r="I100" s="272">
        <f t="shared" ref="I100" si="88">F100-C100</f>
        <v>0</v>
      </c>
      <c r="J100" s="272">
        <f t="shared" ref="J100" si="89">G100-D100</f>
        <v>0</v>
      </c>
      <c r="K100" s="272">
        <f t="shared" ref="K100" si="90">H100-E100</f>
        <v>0</v>
      </c>
    </row>
    <row r="101" spans="1:11" ht="30.95">
      <c r="A101" s="270"/>
      <c r="B101" s="291" t="s">
        <v>880</v>
      </c>
      <c r="C101" s="270">
        <v>100</v>
      </c>
      <c r="D101" s="270"/>
      <c r="E101" s="272">
        <f t="shared" si="76"/>
        <v>100</v>
      </c>
      <c r="F101" s="270">
        <v>100</v>
      </c>
      <c r="G101" s="270"/>
      <c r="H101" s="272">
        <f t="shared" si="77"/>
        <v>100</v>
      </c>
      <c r="I101" s="272">
        <f t="shared" si="78"/>
        <v>0</v>
      </c>
      <c r="J101" s="272">
        <f t="shared" si="79"/>
        <v>0</v>
      </c>
      <c r="K101" s="272">
        <f t="shared" si="80"/>
        <v>0</v>
      </c>
    </row>
    <row r="102" spans="1:11" ht="21.05" customHeight="1">
      <c r="A102" s="428" t="s">
        <v>881</v>
      </c>
      <c r="B102" s="429"/>
      <c r="C102" s="429"/>
      <c r="D102" s="429"/>
      <c r="E102" s="429"/>
      <c r="F102" s="429"/>
      <c r="G102" s="429"/>
      <c r="H102" s="429"/>
      <c r="I102" s="429"/>
      <c r="J102" s="429"/>
      <c r="K102" s="430"/>
    </row>
    <row r="103" spans="1:11" ht="34.85" customHeight="1">
      <c r="A103" s="402" t="s">
        <v>882</v>
      </c>
      <c r="B103" s="403"/>
      <c r="C103" s="403"/>
      <c r="D103" s="403"/>
      <c r="E103" s="403"/>
      <c r="F103" s="403"/>
      <c r="G103" s="403"/>
      <c r="H103" s="403"/>
      <c r="I103" s="403"/>
      <c r="J103" s="403"/>
      <c r="K103" s="404"/>
    </row>
    <row r="104" spans="1:11" ht="15.5">
      <c r="A104" s="409" t="s">
        <v>883</v>
      </c>
      <c r="B104" s="410"/>
      <c r="C104" s="410"/>
      <c r="D104" s="410"/>
      <c r="E104" s="410"/>
      <c r="F104" s="410"/>
      <c r="G104" s="410"/>
      <c r="H104" s="410"/>
      <c r="I104" s="410"/>
      <c r="J104" s="410"/>
      <c r="K104" s="411"/>
    </row>
    <row r="105" spans="1:11" ht="15.5">
      <c r="A105" s="395" t="s">
        <v>513</v>
      </c>
      <c r="B105" s="395"/>
      <c r="C105" s="395"/>
      <c r="D105" s="395"/>
      <c r="E105" s="395"/>
      <c r="F105" s="395"/>
      <c r="G105" s="395"/>
      <c r="H105" s="395"/>
      <c r="I105" s="395"/>
      <c r="J105" s="395"/>
      <c r="K105" s="395"/>
    </row>
    <row r="106" spans="1:11" ht="15.5">
      <c r="A106" s="412" t="s">
        <v>441</v>
      </c>
      <c r="B106" s="397" t="s">
        <v>442</v>
      </c>
      <c r="C106" s="416" t="s">
        <v>884</v>
      </c>
      <c r="D106" s="417"/>
      <c r="E106" s="418"/>
      <c r="F106" s="416" t="s">
        <v>885</v>
      </c>
      <c r="G106" s="417"/>
      <c r="H106" s="418"/>
      <c r="I106" s="416" t="s">
        <v>514</v>
      </c>
      <c r="J106" s="417"/>
      <c r="K106" s="418"/>
    </row>
    <row r="107" spans="1:11" ht="15.5">
      <c r="A107" s="413"/>
      <c r="B107" s="415"/>
      <c r="C107" s="419"/>
      <c r="D107" s="420"/>
      <c r="E107" s="421"/>
      <c r="F107" s="419"/>
      <c r="G107" s="420"/>
      <c r="H107" s="421"/>
      <c r="I107" s="419" t="s">
        <v>515</v>
      </c>
      <c r="J107" s="420"/>
      <c r="K107" s="421"/>
    </row>
    <row r="108" spans="1:11" ht="22.9">
      <c r="A108" s="414"/>
      <c r="B108" s="398"/>
      <c r="C108" s="285" t="s">
        <v>446</v>
      </c>
      <c r="D108" s="285" t="s">
        <v>447</v>
      </c>
      <c r="E108" s="285" t="s">
        <v>448</v>
      </c>
      <c r="F108" s="285" t="s">
        <v>446</v>
      </c>
      <c r="G108" s="285" t="s">
        <v>447</v>
      </c>
      <c r="H108" s="285" t="s">
        <v>448</v>
      </c>
      <c r="I108" s="285" t="s">
        <v>446</v>
      </c>
      <c r="J108" s="285" t="s">
        <v>447</v>
      </c>
      <c r="K108" s="285" t="s">
        <v>448</v>
      </c>
    </row>
    <row r="109" spans="1:11" ht="15.5">
      <c r="A109" s="272" t="s">
        <v>451</v>
      </c>
      <c r="B109" s="186" t="s">
        <v>450</v>
      </c>
      <c r="C109" s="277">
        <v>51845.8</v>
      </c>
      <c r="D109" s="277">
        <v>4956.7</v>
      </c>
      <c r="E109" s="277">
        <f>C109+D109</f>
        <v>56802.5</v>
      </c>
      <c r="F109" s="277">
        <f>G17</f>
        <v>56971.663999999997</v>
      </c>
      <c r="G109" s="277">
        <f>H17</f>
        <v>4433.1279999999997</v>
      </c>
      <c r="H109" s="277">
        <f>F109+G109</f>
        <v>61404.791999999994</v>
      </c>
      <c r="I109" s="273">
        <f>F109/C109*100-100</f>
        <v>9.886748781964954</v>
      </c>
      <c r="J109" s="273">
        <f>G109/D109*100-100</f>
        <v>-10.562914842536358</v>
      </c>
      <c r="K109" s="273">
        <f>H109/E109*100-100</f>
        <v>8.1022701465604428</v>
      </c>
    </row>
    <row r="110" spans="1:11" ht="67.8" customHeight="1">
      <c r="A110" s="402" t="s">
        <v>886</v>
      </c>
      <c r="B110" s="403"/>
      <c r="C110" s="403"/>
      <c r="D110" s="403"/>
      <c r="E110" s="403"/>
      <c r="F110" s="403"/>
      <c r="G110" s="403"/>
      <c r="H110" s="403"/>
      <c r="I110" s="403"/>
      <c r="J110" s="403"/>
      <c r="K110" s="404"/>
    </row>
    <row r="111" spans="1:11" ht="15.5">
      <c r="A111" s="272" t="s">
        <v>451</v>
      </c>
      <c r="B111" s="186" t="s">
        <v>452</v>
      </c>
      <c r="C111" s="272" t="s">
        <v>451</v>
      </c>
      <c r="D111" s="272" t="s">
        <v>451</v>
      </c>
      <c r="E111" s="272" t="s">
        <v>451</v>
      </c>
      <c r="F111" s="272" t="s">
        <v>451</v>
      </c>
      <c r="G111" s="272" t="s">
        <v>451</v>
      </c>
      <c r="H111" s="272" t="s">
        <v>451</v>
      </c>
      <c r="I111" s="272" t="s">
        <v>451</v>
      </c>
      <c r="J111" s="272" t="s">
        <v>451</v>
      </c>
      <c r="K111" s="272" t="s">
        <v>451</v>
      </c>
    </row>
    <row r="112" spans="1:11" ht="46.45">
      <c r="A112" s="272">
        <v>1</v>
      </c>
      <c r="B112" s="281" t="s">
        <v>455</v>
      </c>
      <c r="C112" s="273">
        <v>15310.5</v>
      </c>
      <c r="D112" s="273">
        <v>4345.3</v>
      </c>
      <c r="E112" s="277">
        <f>C112+D112</f>
        <v>19655.8</v>
      </c>
      <c r="F112" s="273">
        <v>16817.52</v>
      </c>
      <c r="G112" s="273">
        <v>814.89300000000003</v>
      </c>
      <c r="H112" s="277">
        <f>F112+G112</f>
        <v>17632.413</v>
      </c>
      <c r="I112" s="273">
        <f>F112/C112*100-100</f>
        <v>9.843048888018032</v>
      </c>
      <c r="J112" s="273">
        <f>G112/D112*100-100</f>
        <v>-81.246565254412815</v>
      </c>
      <c r="K112" s="273">
        <f>H112/E112*100-100</f>
        <v>-10.294096399027254</v>
      </c>
    </row>
    <row r="113" spans="1:11" ht="30.95">
      <c r="A113" s="272">
        <v>2</v>
      </c>
      <c r="B113" s="281" t="s">
        <v>456</v>
      </c>
      <c r="C113" s="273">
        <v>36535.300000000003</v>
      </c>
      <c r="D113" s="273"/>
      <c r="E113" s="277">
        <f>C113+D113</f>
        <v>36535.300000000003</v>
      </c>
      <c r="F113" s="273">
        <v>40154.144</v>
      </c>
      <c r="G113" s="273">
        <v>265.61099999999999</v>
      </c>
      <c r="H113" s="277">
        <f>F113+G113</f>
        <v>40419.754999999997</v>
      </c>
      <c r="I113" s="273">
        <f t="shared" ref="I113" si="91">F113/C113*100-100</f>
        <v>9.9050616800737856</v>
      </c>
      <c r="J113" s="273"/>
      <c r="K113" s="273">
        <f t="shared" ref="K113:K115" si="92">H113/E113*100-100</f>
        <v>10.632059952976959</v>
      </c>
    </row>
    <row r="114" spans="1:11" ht="15.5">
      <c r="A114" s="272">
        <v>3</v>
      </c>
      <c r="B114" s="281" t="s">
        <v>317</v>
      </c>
      <c r="C114" s="273"/>
      <c r="D114" s="273">
        <v>232.2</v>
      </c>
      <c r="E114" s="277">
        <f>C114+D114</f>
        <v>232.2</v>
      </c>
      <c r="F114" s="273"/>
      <c r="G114" s="273"/>
      <c r="H114" s="277">
        <f>F114+G114</f>
        <v>0</v>
      </c>
      <c r="I114" s="273"/>
      <c r="J114" s="273"/>
      <c r="K114" s="273"/>
    </row>
    <row r="115" spans="1:11" ht="30.95">
      <c r="A115" s="272">
        <v>4</v>
      </c>
      <c r="B115" s="281" t="s">
        <v>457</v>
      </c>
      <c r="C115" s="273"/>
      <c r="D115" s="273">
        <v>379.2</v>
      </c>
      <c r="E115" s="277">
        <f>C115+D115</f>
        <v>379.2</v>
      </c>
      <c r="F115" s="273"/>
      <c r="G115" s="273">
        <v>3352.6239999999998</v>
      </c>
      <c r="H115" s="277">
        <f>F115+G115</f>
        <v>3352.6239999999998</v>
      </c>
      <c r="I115" s="273"/>
      <c r="J115" s="273">
        <f t="shared" ref="J115" si="93">G115/D115*100-100</f>
        <v>784.13080168776366</v>
      </c>
      <c r="K115" s="273">
        <f t="shared" si="92"/>
        <v>784.13080168776366</v>
      </c>
    </row>
    <row r="116" spans="1:11" ht="60.6" customHeight="1">
      <c r="A116" s="402" t="s">
        <v>553</v>
      </c>
      <c r="B116" s="403"/>
      <c r="C116" s="403"/>
      <c r="D116" s="403"/>
      <c r="E116" s="403"/>
      <c r="F116" s="403"/>
      <c r="G116" s="403"/>
      <c r="H116" s="403"/>
      <c r="I116" s="403"/>
      <c r="J116" s="403"/>
      <c r="K116" s="404"/>
    </row>
    <row r="117" spans="1:11" s="289" customFormat="1" ht="16.149999999999999">
      <c r="A117" s="288" t="s">
        <v>449</v>
      </c>
      <c r="B117" s="296" t="s">
        <v>485</v>
      </c>
      <c r="C117" s="297" t="s">
        <v>451</v>
      </c>
      <c r="D117" s="297" t="s">
        <v>451</v>
      </c>
      <c r="E117" s="297" t="s">
        <v>451</v>
      </c>
      <c r="F117" s="297" t="s">
        <v>451</v>
      </c>
      <c r="G117" s="297" t="s">
        <v>451</v>
      </c>
      <c r="H117" s="297" t="s">
        <v>451</v>
      </c>
      <c r="I117" s="297" t="s">
        <v>451</v>
      </c>
      <c r="J117" s="297" t="s">
        <v>451</v>
      </c>
      <c r="K117" s="297" t="s">
        <v>451</v>
      </c>
    </row>
    <row r="118" spans="1:11" ht="30.95">
      <c r="A118" s="298"/>
      <c r="B118" s="291" t="s">
        <v>486</v>
      </c>
      <c r="C118" s="270">
        <v>2</v>
      </c>
      <c r="D118" s="270"/>
      <c r="E118" s="270">
        <f>C118+D118</f>
        <v>2</v>
      </c>
      <c r="F118" s="270">
        <v>1</v>
      </c>
      <c r="G118" s="270"/>
      <c r="H118" s="270">
        <f>F118+G118</f>
        <v>1</v>
      </c>
      <c r="I118" s="183">
        <f>F118/C118*100-100</f>
        <v>-50</v>
      </c>
      <c r="J118" s="183"/>
      <c r="K118" s="183">
        <f>H118/E118*100-100</f>
        <v>-50</v>
      </c>
    </row>
    <row r="119" spans="1:11" ht="15.5">
      <c r="A119" s="298" t="s">
        <v>451</v>
      </c>
      <c r="B119" s="291" t="s">
        <v>363</v>
      </c>
      <c r="C119" s="270">
        <v>691.5</v>
      </c>
      <c r="D119" s="270">
        <v>7.25</v>
      </c>
      <c r="E119" s="270">
        <f t="shared" ref="E119:E167" si="94">C119+D119</f>
        <v>698.75</v>
      </c>
      <c r="F119" s="270">
        <v>650</v>
      </c>
      <c r="G119" s="270">
        <v>7.25</v>
      </c>
      <c r="H119" s="270">
        <f t="shared" ref="H119:H167" si="95">F119+G119</f>
        <v>657.25</v>
      </c>
      <c r="I119" s="183">
        <f t="shared" ref="I119:I165" si="96">F119/C119*100-100</f>
        <v>-6.001446131597973</v>
      </c>
      <c r="J119" s="183">
        <f t="shared" ref="J119:J167" si="97">G119/D119*100-100</f>
        <v>0</v>
      </c>
      <c r="K119" s="183">
        <f t="shared" ref="K119:K167" si="98">H119/E119*100-100</f>
        <v>-5.9391771019678004</v>
      </c>
    </row>
    <row r="120" spans="1:11" ht="15.5">
      <c r="A120" s="298"/>
      <c r="B120" s="290" t="s">
        <v>847</v>
      </c>
      <c r="C120" s="270"/>
      <c r="D120" s="270"/>
      <c r="E120" s="270">
        <f t="shared" ref="E120" si="99">C120+D120</f>
        <v>0</v>
      </c>
      <c r="F120" s="270">
        <v>104.75</v>
      </c>
      <c r="G120" s="270">
        <v>1</v>
      </c>
      <c r="H120" s="270">
        <f t="shared" ref="H120" si="100">F120+G120</f>
        <v>105.75</v>
      </c>
      <c r="I120" s="183"/>
      <c r="J120" s="183"/>
      <c r="K120" s="183"/>
    </row>
    <row r="121" spans="1:11" ht="30.95">
      <c r="A121" s="298"/>
      <c r="B121" s="291" t="s">
        <v>487</v>
      </c>
      <c r="C121" s="270">
        <v>410</v>
      </c>
      <c r="D121" s="270"/>
      <c r="E121" s="270">
        <f t="shared" si="94"/>
        <v>410</v>
      </c>
      <c r="F121" s="270">
        <v>395</v>
      </c>
      <c r="G121" s="270"/>
      <c r="H121" s="270">
        <f t="shared" si="95"/>
        <v>395</v>
      </c>
      <c r="I121" s="183">
        <f t="shared" si="96"/>
        <v>-3.6585365853658516</v>
      </c>
      <c r="J121" s="183"/>
      <c r="K121" s="183">
        <f t="shared" si="98"/>
        <v>-3.6585365853658516</v>
      </c>
    </row>
    <row r="122" spans="1:11" ht="30.95">
      <c r="A122" s="298"/>
      <c r="B122" s="291" t="s">
        <v>488</v>
      </c>
      <c r="C122" s="270">
        <v>232.2</v>
      </c>
      <c r="D122" s="270"/>
      <c r="E122" s="270">
        <f t="shared" si="94"/>
        <v>232.2</v>
      </c>
      <c r="F122" s="270"/>
      <c r="G122" s="270"/>
      <c r="H122" s="270">
        <f t="shared" si="95"/>
        <v>0</v>
      </c>
      <c r="I122" s="183">
        <f t="shared" si="96"/>
        <v>-100</v>
      </c>
      <c r="J122" s="183"/>
      <c r="K122" s="183">
        <f t="shared" si="98"/>
        <v>-100</v>
      </c>
    </row>
    <row r="123" spans="1:11" ht="30.95">
      <c r="A123" s="298"/>
      <c r="B123" s="291" t="s">
        <v>852</v>
      </c>
      <c r="C123" s="270"/>
      <c r="D123" s="270">
        <v>379.2</v>
      </c>
      <c r="E123" s="270">
        <f t="shared" si="94"/>
        <v>379.2</v>
      </c>
      <c r="F123" s="270"/>
      <c r="G123" s="270">
        <v>478725.57</v>
      </c>
      <c r="H123" s="270">
        <f t="shared" si="95"/>
        <v>478725.57</v>
      </c>
      <c r="I123" s="183"/>
      <c r="J123" s="183">
        <f t="shared" si="97"/>
        <v>126146.19462025317</v>
      </c>
      <c r="K123" s="183">
        <f t="shared" si="98"/>
        <v>126146.19462025317</v>
      </c>
    </row>
    <row r="124" spans="1:11" ht="30.95">
      <c r="A124" s="298"/>
      <c r="B124" s="291" t="s">
        <v>887</v>
      </c>
      <c r="C124" s="270"/>
      <c r="D124" s="270"/>
      <c r="E124" s="270">
        <f t="shared" ref="E124:E131" si="101">C124+D124</f>
        <v>0</v>
      </c>
      <c r="F124" s="270"/>
      <c r="G124" s="270">
        <v>53299</v>
      </c>
      <c r="H124" s="270">
        <f t="shared" ref="H124:H131" si="102">F124+G124</f>
        <v>53299</v>
      </c>
      <c r="I124" s="183"/>
      <c r="J124" s="183"/>
      <c r="K124" s="183"/>
    </row>
    <row r="125" spans="1:11" ht="30.95">
      <c r="A125" s="298"/>
      <c r="B125" s="291" t="s">
        <v>848</v>
      </c>
      <c r="C125" s="270"/>
      <c r="D125" s="270"/>
      <c r="E125" s="270">
        <f t="shared" si="101"/>
        <v>0</v>
      </c>
      <c r="F125" s="270">
        <v>234099.31</v>
      </c>
      <c r="G125" s="270"/>
      <c r="H125" s="270">
        <f t="shared" si="102"/>
        <v>234099.31</v>
      </c>
      <c r="I125" s="183"/>
      <c r="J125" s="183"/>
      <c r="K125" s="183"/>
    </row>
    <row r="126" spans="1:11" ht="46.45">
      <c r="A126" s="298"/>
      <c r="B126" s="291" t="s">
        <v>849</v>
      </c>
      <c r="C126" s="270"/>
      <c r="D126" s="270"/>
      <c r="E126" s="270">
        <f t="shared" si="101"/>
        <v>0</v>
      </c>
      <c r="F126" s="270">
        <v>246700</v>
      </c>
      <c r="G126" s="270"/>
      <c r="H126" s="270">
        <f t="shared" si="102"/>
        <v>246700</v>
      </c>
      <c r="I126" s="183"/>
      <c r="J126" s="183"/>
      <c r="K126" s="183"/>
    </row>
    <row r="127" spans="1:11" ht="30.95">
      <c r="A127" s="298"/>
      <c r="B127" s="291" t="s">
        <v>850</v>
      </c>
      <c r="C127" s="270"/>
      <c r="D127" s="270"/>
      <c r="E127" s="270">
        <f t="shared" si="101"/>
        <v>0</v>
      </c>
      <c r="F127" s="270">
        <v>311090</v>
      </c>
      <c r="G127" s="270"/>
      <c r="H127" s="270">
        <f t="shared" si="102"/>
        <v>311090</v>
      </c>
      <c r="I127" s="183"/>
      <c r="J127" s="183"/>
      <c r="K127" s="183"/>
    </row>
    <row r="128" spans="1:11" ht="30.95">
      <c r="A128" s="298"/>
      <c r="B128" s="291" t="s">
        <v>851</v>
      </c>
      <c r="C128" s="270"/>
      <c r="D128" s="270"/>
      <c r="E128" s="270">
        <f t="shared" si="101"/>
        <v>0</v>
      </c>
      <c r="F128" s="270"/>
      <c r="G128" s="270">
        <v>2820599.15</v>
      </c>
      <c r="H128" s="270">
        <f t="shared" si="102"/>
        <v>2820599.15</v>
      </c>
      <c r="I128" s="183"/>
      <c r="J128" s="183"/>
      <c r="K128" s="183"/>
    </row>
    <row r="129" spans="1:11" ht="30.95">
      <c r="A129" s="298"/>
      <c r="B129" s="291" t="s">
        <v>853</v>
      </c>
      <c r="C129" s="270"/>
      <c r="D129" s="270"/>
      <c r="E129" s="270">
        <f t="shared" si="101"/>
        <v>0</v>
      </c>
      <c r="F129" s="270">
        <v>10000</v>
      </c>
      <c r="G129" s="270"/>
      <c r="H129" s="270">
        <f t="shared" si="102"/>
        <v>10000</v>
      </c>
      <c r="I129" s="183"/>
      <c r="J129" s="183"/>
      <c r="K129" s="183"/>
    </row>
    <row r="130" spans="1:11" ht="30.95">
      <c r="A130" s="298"/>
      <c r="B130" s="291" t="s">
        <v>854</v>
      </c>
      <c r="C130" s="270"/>
      <c r="D130" s="270"/>
      <c r="E130" s="270">
        <f t="shared" si="101"/>
        <v>0</v>
      </c>
      <c r="F130" s="270">
        <v>83800</v>
      </c>
      <c r="G130" s="270"/>
      <c r="H130" s="270">
        <f t="shared" si="102"/>
        <v>83800</v>
      </c>
      <c r="I130" s="183"/>
      <c r="J130" s="183"/>
      <c r="K130" s="183"/>
    </row>
    <row r="131" spans="1:11" ht="30.95">
      <c r="A131" s="298"/>
      <c r="B131" s="291" t="s">
        <v>855</v>
      </c>
      <c r="C131" s="270"/>
      <c r="D131" s="270"/>
      <c r="E131" s="270">
        <f t="shared" si="101"/>
        <v>0</v>
      </c>
      <c r="F131" s="270">
        <v>359834.55</v>
      </c>
      <c r="G131" s="270"/>
      <c r="H131" s="270">
        <f t="shared" si="102"/>
        <v>359834.55</v>
      </c>
      <c r="I131" s="183"/>
      <c r="J131" s="183"/>
      <c r="K131" s="183"/>
    </row>
    <row r="132" spans="1:11" s="289" customFormat="1" ht="16.149999999999999">
      <c r="A132" s="299" t="s">
        <v>468</v>
      </c>
      <c r="B132" s="300" t="s">
        <v>489</v>
      </c>
      <c r="C132" s="294"/>
      <c r="D132" s="294" t="s">
        <v>451</v>
      </c>
      <c r="E132" s="270"/>
      <c r="F132" s="294"/>
      <c r="G132" s="294"/>
      <c r="H132" s="270"/>
      <c r="I132" s="183"/>
      <c r="J132" s="183"/>
      <c r="K132" s="183"/>
    </row>
    <row r="133" spans="1:11" ht="46.45">
      <c r="A133" s="298"/>
      <c r="B133" s="269" t="s">
        <v>857</v>
      </c>
      <c r="C133" s="270">
        <v>325686</v>
      </c>
      <c r="D133" s="270"/>
      <c r="E133" s="270">
        <f t="shared" si="94"/>
        <v>325686</v>
      </c>
      <c r="F133" s="270">
        <v>303159</v>
      </c>
      <c r="G133" s="270"/>
      <c r="H133" s="270">
        <f t="shared" si="95"/>
        <v>303159</v>
      </c>
      <c r="I133" s="183">
        <f t="shared" si="96"/>
        <v>-6.9167848786868262</v>
      </c>
      <c r="J133" s="183"/>
      <c r="K133" s="183">
        <f t="shared" si="98"/>
        <v>-6.9167848786868262</v>
      </c>
    </row>
    <row r="134" spans="1:11" ht="30.95">
      <c r="A134" s="298"/>
      <c r="B134" s="269" t="s">
        <v>490</v>
      </c>
      <c r="C134" s="270">
        <v>10100</v>
      </c>
      <c r="D134" s="270"/>
      <c r="E134" s="270">
        <f t="shared" si="94"/>
        <v>10100</v>
      </c>
      <c r="F134" s="270"/>
      <c r="G134" s="270">
        <v>10300</v>
      </c>
      <c r="H134" s="270">
        <f t="shared" si="95"/>
        <v>10300</v>
      </c>
      <c r="I134" s="183">
        <f t="shared" si="96"/>
        <v>-100</v>
      </c>
      <c r="J134" s="183"/>
      <c r="K134" s="183">
        <f t="shared" si="98"/>
        <v>1.9801980198019749</v>
      </c>
    </row>
    <row r="135" spans="1:11" ht="30.95">
      <c r="A135" s="298"/>
      <c r="B135" s="269" t="s">
        <v>491</v>
      </c>
      <c r="C135" s="270">
        <v>139.4</v>
      </c>
      <c r="D135" s="270"/>
      <c r="E135" s="270">
        <f t="shared" si="94"/>
        <v>139.4</v>
      </c>
      <c r="F135" s="270">
        <v>132325</v>
      </c>
      <c r="G135" s="270"/>
      <c r="H135" s="270">
        <f t="shared" si="95"/>
        <v>132325</v>
      </c>
      <c r="I135" s="183">
        <f t="shared" si="96"/>
        <v>94824.677187948357</v>
      </c>
      <c r="J135" s="183"/>
      <c r="K135" s="183">
        <f t="shared" si="98"/>
        <v>94824.677187948357</v>
      </c>
    </row>
    <row r="136" spans="1:11" ht="15.5">
      <c r="A136" s="298"/>
      <c r="B136" s="269" t="s">
        <v>492</v>
      </c>
      <c r="C136" s="270">
        <v>4.5279999999999996</v>
      </c>
      <c r="D136" s="270"/>
      <c r="E136" s="270">
        <f t="shared" si="94"/>
        <v>4.5279999999999996</v>
      </c>
      <c r="F136" s="270">
        <v>2931</v>
      </c>
      <c r="G136" s="270"/>
      <c r="H136" s="270">
        <f t="shared" si="95"/>
        <v>2931</v>
      </c>
      <c r="I136" s="183">
        <f t="shared" si="96"/>
        <v>64630.565371024735</v>
      </c>
      <c r="J136" s="183"/>
      <c r="K136" s="183">
        <f t="shared" si="98"/>
        <v>64630.565371024735</v>
      </c>
    </row>
    <row r="137" spans="1:11" ht="30.95">
      <c r="A137" s="298"/>
      <c r="B137" s="269" t="s">
        <v>493</v>
      </c>
      <c r="C137" s="270">
        <v>13.374000000000001</v>
      </c>
      <c r="D137" s="270"/>
      <c r="E137" s="270">
        <f t="shared" si="94"/>
        <v>13.374000000000001</v>
      </c>
      <c r="F137" s="270">
        <v>11794</v>
      </c>
      <c r="G137" s="270"/>
      <c r="H137" s="270">
        <f t="shared" si="95"/>
        <v>11794</v>
      </c>
      <c r="I137" s="183">
        <f t="shared" si="96"/>
        <v>88086.032600568258</v>
      </c>
      <c r="J137" s="183"/>
      <c r="K137" s="183">
        <f t="shared" si="98"/>
        <v>88086.032600568258</v>
      </c>
    </row>
    <row r="138" spans="1:11" ht="46.45">
      <c r="A138" s="298"/>
      <c r="B138" s="269" t="s">
        <v>494</v>
      </c>
      <c r="C138" s="270"/>
      <c r="D138" s="270">
        <v>1</v>
      </c>
      <c r="E138" s="270">
        <f t="shared" si="94"/>
        <v>1</v>
      </c>
      <c r="F138" s="270"/>
      <c r="G138" s="270"/>
      <c r="H138" s="270">
        <f t="shared" si="95"/>
        <v>0</v>
      </c>
      <c r="I138" s="183"/>
      <c r="J138" s="183">
        <f t="shared" si="97"/>
        <v>-100</v>
      </c>
      <c r="K138" s="183">
        <f t="shared" si="98"/>
        <v>-100</v>
      </c>
    </row>
    <row r="139" spans="1:11" ht="15.5">
      <c r="A139" s="298"/>
      <c r="B139" s="269" t="s">
        <v>495</v>
      </c>
      <c r="C139" s="270"/>
      <c r="D139" s="270">
        <v>662.3</v>
      </c>
      <c r="E139" s="270">
        <f t="shared" si="94"/>
        <v>662.3</v>
      </c>
      <c r="F139" s="270"/>
      <c r="G139" s="270"/>
      <c r="H139" s="270">
        <f t="shared" si="95"/>
        <v>0</v>
      </c>
      <c r="I139" s="183"/>
      <c r="J139" s="183">
        <f t="shared" si="97"/>
        <v>-100</v>
      </c>
      <c r="K139" s="183">
        <f t="shared" si="98"/>
        <v>-100</v>
      </c>
    </row>
    <row r="140" spans="1:11" ht="30.95">
      <c r="A140" s="298"/>
      <c r="B140" s="269" t="s">
        <v>496</v>
      </c>
      <c r="C140" s="270"/>
      <c r="D140" s="270">
        <v>4</v>
      </c>
      <c r="E140" s="270">
        <f t="shared" si="94"/>
        <v>4</v>
      </c>
      <c r="F140" s="270"/>
      <c r="G140" s="270"/>
      <c r="H140" s="270">
        <f t="shared" si="95"/>
        <v>0</v>
      </c>
      <c r="I140" s="183"/>
      <c r="J140" s="183">
        <f t="shared" si="97"/>
        <v>-100</v>
      </c>
      <c r="K140" s="183">
        <f t="shared" si="98"/>
        <v>-100</v>
      </c>
    </row>
    <row r="141" spans="1:11" ht="30.95">
      <c r="A141" s="298"/>
      <c r="B141" s="269" t="s">
        <v>875</v>
      </c>
      <c r="C141" s="270"/>
      <c r="D141" s="270"/>
      <c r="E141" s="270">
        <f t="shared" si="94"/>
        <v>0</v>
      </c>
      <c r="F141" s="270"/>
      <c r="G141" s="270">
        <v>3</v>
      </c>
      <c r="H141" s="270">
        <f t="shared" si="95"/>
        <v>3</v>
      </c>
      <c r="I141" s="183"/>
      <c r="J141" s="183"/>
      <c r="K141" s="183"/>
    </row>
    <row r="142" spans="1:11" ht="30.95">
      <c r="A142" s="298"/>
      <c r="B142" s="269" t="s">
        <v>496</v>
      </c>
      <c r="C142" s="270"/>
      <c r="D142" s="270"/>
      <c r="E142" s="270">
        <f t="shared" si="94"/>
        <v>0</v>
      </c>
      <c r="F142" s="270"/>
      <c r="G142" s="270">
        <v>37</v>
      </c>
      <c r="H142" s="270">
        <f t="shared" si="95"/>
        <v>37</v>
      </c>
      <c r="I142" s="183"/>
      <c r="J142" s="183"/>
      <c r="K142" s="183"/>
    </row>
    <row r="143" spans="1:11" ht="46.45">
      <c r="A143" s="298"/>
      <c r="B143" s="269" t="s">
        <v>860</v>
      </c>
      <c r="C143" s="270"/>
      <c r="D143" s="270"/>
      <c r="E143" s="270">
        <f t="shared" si="94"/>
        <v>0</v>
      </c>
      <c r="F143" s="270">
        <v>436</v>
      </c>
      <c r="G143" s="270"/>
      <c r="H143" s="270">
        <f t="shared" si="95"/>
        <v>436</v>
      </c>
      <c r="I143" s="183"/>
      <c r="J143" s="183"/>
      <c r="K143" s="183"/>
    </row>
    <row r="144" spans="1:11" ht="15.5">
      <c r="A144" s="298"/>
      <c r="B144" s="269" t="s">
        <v>862</v>
      </c>
      <c r="C144" s="270"/>
      <c r="D144" s="270"/>
      <c r="E144" s="270">
        <f t="shared" si="94"/>
        <v>0</v>
      </c>
      <c r="F144" s="270">
        <v>93</v>
      </c>
      <c r="G144" s="270"/>
      <c r="H144" s="270">
        <f t="shared" si="95"/>
        <v>93</v>
      </c>
      <c r="I144" s="183"/>
      <c r="J144" s="183"/>
      <c r="K144" s="183"/>
    </row>
    <row r="145" spans="1:11" ht="46.45">
      <c r="A145" s="298"/>
      <c r="B145" s="269" t="s">
        <v>861</v>
      </c>
      <c r="C145" s="270"/>
      <c r="D145" s="270"/>
      <c r="E145" s="270">
        <f t="shared" si="94"/>
        <v>0</v>
      </c>
      <c r="F145" s="270"/>
      <c r="G145" s="270">
        <v>25</v>
      </c>
      <c r="H145" s="270">
        <f t="shared" si="95"/>
        <v>25</v>
      </c>
      <c r="I145" s="183"/>
      <c r="J145" s="183"/>
      <c r="K145" s="183"/>
    </row>
    <row r="146" spans="1:11" ht="46.45">
      <c r="A146" s="298" t="s">
        <v>451</v>
      </c>
      <c r="B146" s="269" t="s">
        <v>863</v>
      </c>
      <c r="C146" s="270"/>
      <c r="D146" s="270"/>
      <c r="E146" s="270">
        <f t="shared" si="94"/>
        <v>0</v>
      </c>
      <c r="F146" s="270">
        <v>193</v>
      </c>
      <c r="G146" s="270"/>
      <c r="H146" s="270">
        <f t="shared" si="95"/>
        <v>193</v>
      </c>
      <c r="I146" s="183"/>
      <c r="J146" s="183"/>
      <c r="K146" s="183"/>
    </row>
    <row r="147" spans="1:11" s="289" customFormat="1" ht="16.149999999999999">
      <c r="A147" s="299" t="s">
        <v>478</v>
      </c>
      <c r="B147" s="300" t="s">
        <v>497</v>
      </c>
      <c r="C147" s="294" t="s">
        <v>451</v>
      </c>
      <c r="D147" s="294" t="s">
        <v>451</v>
      </c>
      <c r="E147" s="270"/>
      <c r="F147" s="294"/>
      <c r="G147" s="294"/>
      <c r="H147" s="270"/>
      <c r="I147" s="183"/>
      <c r="J147" s="183"/>
      <c r="K147" s="183"/>
    </row>
    <row r="148" spans="1:11" ht="30.95">
      <c r="A148" s="298"/>
      <c r="B148" s="291" t="s">
        <v>498</v>
      </c>
      <c r="C148" s="270">
        <v>1.5</v>
      </c>
      <c r="D148" s="270"/>
      <c r="E148" s="270">
        <f t="shared" si="94"/>
        <v>1.5</v>
      </c>
      <c r="F148" s="270">
        <v>1.5</v>
      </c>
      <c r="G148" s="270"/>
      <c r="H148" s="270">
        <f t="shared" si="95"/>
        <v>1.5</v>
      </c>
      <c r="I148" s="183">
        <f t="shared" si="96"/>
        <v>0</v>
      </c>
      <c r="J148" s="183"/>
      <c r="K148" s="183">
        <f t="shared" si="98"/>
        <v>0</v>
      </c>
    </row>
    <row r="149" spans="1:11" ht="30.95">
      <c r="A149" s="298"/>
      <c r="B149" s="291" t="s">
        <v>499</v>
      </c>
      <c r="C149" s="270">
        <v>340</v>
      </c>
      <c r="D149" s="270"/>
      <c r="E149" s="270">
        <f t="shared" si="94"/>
        <v>340</v>
      </c>
      <c r="F149" s="270">
        <v>335</v>
      </c>
      <c r="G149" s="270"/>
      <c r="H149" s="270">
        <f t="shared" si="95"/>
        <v>335</v>
      </c>
      <c r="I149" s="183">
        <f t="shared" si="96"/>
        <v>-1.470588235294116</v>
      </c>
      <c r="J149" s="183"/>
      <c r="K149" s="183">
        <f t="shared" si="98"/>
        <v>-1.470588235294116</v>
      </c>
    </row>
    <row r="150" spans="1:11" ht="30.95">
      <c r="A150" s="298"/>
      <c r="B150" s="291" t="s">
        <v>500</v>
      </c>
      <c r="C150" s="270">
        <v>11</v>
      </c>
      <c r="D150" s="270"/>
      <c r="E150" s="270">
        <f t="shared" si="94"/>
        <v>11</v>
      </c>
      <c r="F150" s="270">
        <v>10.199999999999999</v>
      </c>
      <c r="G150" s="270"/>
      <c r="H150" s="270">
        <f t="shared" si="95"/>
        <v>10.199999999999999</v>
      </c>
      <c r="I150" s="183">
        <f t="shared" si="96"/>
        <v>-7.2727272727272805</v>
      </c>
      <c r="J150" s="183"/>
      <c r="K150" s="183">
        <f t="shared" si="98"/>
        <v>-7.2727272727272805</v>
      </c>
    </row>
    <row r="151" spans="1:11" ht="30.95">
      <c r="A151" s="298"/>
      <c r="B151" s="291" t="s">
        <v>501</v>
      </c>
      <c r="C151" s="270">
        <v>7.8</v>
      </c>
      <c r="D151" s="270"/>
      <c r="E151" s="270">
        <f t="shared" si="94"/>
        <v>7.8</v>
      </c>
      <c r="F151" s="270">
        <v>8.77</v>
      </c>
      <c r="G151" s="270"/>
      <c r="H151" s="270">
        <f t="shared" si="95"/>
        <v>8.77</v>
      </c>
      <c r="I151" s="183">
        <f t="shared" si="96"/>
        <v>12.435897435897431</v>
      </c>
      <c r="J151" s="183"/>
      <c r="K151" s="183">
        <f t="shared" si="98"/>
        <v>12.435897435897431</v>
      </c>
    </row>
    <row r="152" spans="1:11" ht="30.95">
      <c r="A152" s="298"/>
      <c r="B152" s="291" t="s">
        <v>502</v>
      </c>
      <c r="C152" s="270">
        <v>8.82</v>
      </c>
      <c r="D152" s="270"/>
      <c r="E152" s="270">
        <f t="shared" si="94"/>
        <v>8.82</v>
      </c>
      <c r="F152" s="270">
        <v>8.94</v>
      </c>
      <c r="G152" s="270"/>
      <c r="H152" s="270">
        <f t="shared" si="95"/>
        <v>8.94</v>
      </c>
      <c r="I152" s="183">
        <f t="shared" si="96"/>
        <v>1.3605442176870781</v>
      </c>
      <c r="J152" s="183"/>
      <c r="K152" s="183">
        <f t="shared" si="98"/>
        <v>1.3605442176870781</v>
      </c>
    </row>
    <row r="153" spans="1:11" ht="15.5">
      <c r="A153" s="298" t="s">
        <v>451</v>
      </c>
      <c r="B153" s="291" t="s">
        <v>503</v>
      </c>
      <c r="C153" s="270"/>
      <c r="D153" s="270">
        <v>232.2</v>
      </c>
      <c r="E153" s="270">
        <f t="shared" ref="E153" si="103">C153+D153</f>
        <v>232.2</v>
      </c>
      <c r="F153" s="270"/>
      <c r="G153" s="270"/>
      <c r="H153" s="270">
        <f t="shared" si="95"/>
        <v>0</v>
      </c>
      <c r="I153" s="183"/>
      <c r="J153" s="183">
        <f t="shared" si="97"/>
        <v>-100</v>
      </c>
      <c r="K153" s="183">
        <f t="shared" si="98"/>
        <v>-100</v>
      </c>
    </row>
    <row r="154" spans="1:11" ht="30.95">
      <c r="A154" s="298"/>
      <c r="B154" s="291" t="s">
        <v>504</v>
      </c>
      <c r="C154" s="270"/>
      <c r="D154" s="270">
        <v>94.8</v>
      </c>
      <c r="E154" s="270">
        <f t="shared" si="94"/>
        <v>94.8</v>
      </c>
      <c r="F154" s="270"/>
      <c r="G154" s="270"/>
      <c r="H154" s="270">
        <f t="shared" si="95"/>
        <v>0</v>
      </c>
      <c r="I154" s="183"/>
      <c r="J154" s="183">
        <f t="shared" si="97"/>
        <v>-100</v>
      </c>
      <c r="K154" s="183">
        <f t="shared" si="98"/>
        <v>-100</v>
      </c>
    </row>
    <row r="155" spans="1:11" ht="30.95">
      <c r="A155" s="298"/>
      <c r="B155" s="291" t="s">
        <v>866</v>
      </c>
      <c r="C155" s="270"/>
      <c r="D155" s="270"/>
      <c r="E155" s="270">
        <f>C155+D155</f>
        <v>0</v>
      </c>
      <c r="F155" s="270"/>
      <c r="G155" s="270">
        <v>17766.330000000002</v>
      </c>
      <c r="H155" s="270">
        <f>F155+G155</f>
        <v>17766.330000000002</v>
      </c>
      <c r="I155" s="183"/>
      <c r="J155" s="183"/>
      <c r="K155" s="183"/>
    </row>
    <row r="156" spans="1:11" ht="15.5">
      <c r="A156" s="298"/>
      <c r="B156" s="291" t="s">
        <v>867</v>
      </c>
      <c r="C156" s="270"/>
      <c r="D156" s="270"/>
      <c r="E156" s="270">
        <f t="shared" ref="E156:E160" si="104">C156+D156</f>
        <v>0</v>
      </c>
      <c r="F156" s="270">
        <v>1864.43</v>
      </c>
      <c r="G156" s="270"/>
      <c r="H156" s="270">
        <f t="shared" ref="H156:H160" si="105">F156+G156</f>
        <v>1864.43</v>
      </c>
      <c r="I156" s="183"/>
      <c r="J156" s="183"/>
      <c r="K156" s="183"/>
    </row>
    <row r="157" spans="1:11" ht="30.95">
      <c r="A157" s="298"/>
      <c r="B157" s="291" t="s">
        <v>868</v>
      </c>
      <c r="C157" s="270"/>
      <c r="D157" s="270"/>
      <c r="E157" s="270">
        <f t="shared" si="104"/>
        <v>0</v>
      </c>
      <c r="F157" s="270">
        <v>3345.05</v>
      </c>
      <c r="G157" s="270"/>
      <c r="H157" s="270">
        <f t="shared" si="105"/>
        <v>3345.05</v>
      </c>
      <c r="I157" s="183"/>
      <c r="J157" s="183"/>
      <c r="K157" s="183"/>
    </row>
    <row r="158" spans="1:11" ht="30.95">
      <c r="A158" s="298"/>
      <c r="B158" s="291" t="s">
        <v>869</v>
      </c>
      <c r="C158" s="270"/>
      <c r="D158" s="270"/>
      <c r="E158" s="270">
        <f t="shared" si="104"/>
        <v>0</v>
      </c>
      <c r="F158" s="270"/>
      <c r="G158" s="270">
        <v>112823.97</v>
      </c>
      <c r="H158" s="270">
        <f t="shared" si="105"/>
        <v>112823.97</v>
      </c>
      <c r="I158" s="183"/>
      <c r="J158" s="183"/>
      <c r="K158" s="183"/>
    </row>
    <row r="159" spans="1:11" ht="30.95">
      <c r="A159" s="298"/>
      <c r="B159" s="291" t="s">
        <v>871</v>
      </c>
      <c r="C159" s="270"/>
      <c r="D159" s="270"/>
      <c r="E159" s="270">
        <f t="shared" si="104"/>
        <v>0</v>
      </c>
      <c r="F159" s="270"/>
      <c r="G159" s="270">
        <v>12938.53</v>
      </c>
      <c r="H159" s="270">
        <f t="shared" si="105"/>
        <v>12938.53</v>
      </c>
      <c r="I159" s="183"/>
      <c r="J159" s="183"/>
      <c r="K159" s="183"/>
    </row>
    <row r="160" spans="1:11" ht="61.95">
      <c r="A160" s="298"/>
      <c r="B160" s="291" t="s">
        <v>870</v>
      </c>
      <c r="C160" s="270"/>
      <c r="D160" s="270"/>
      <c r="E160" s="270">
        <f t="shared" si="104"/>
        <v>0</v>
      </c>
      <c r="F160" s="270">
        <v>565.83000000000004</v>
      </c>
      <c r="G160" s="270"/>
      <c r="H160" s="270">
        <f t="shared" si="105"/>
        <v>565.83000000000004</v>
      </c>
      <c r="I160" s="183"/>
      <c r="J160" s="183"/>
      <c r="K160" s="183"/>
    </row>
    <row r="161" spans="1:11" s="289" customFormat="1" ht="16.149999999999999">
      <c r="A161" s="299" t="s">
        <v>505</v>
      </c>
      <c r="B161" s="300" t="s">
        <v>506</v>
      </c>
      <c r="C161" s="294" t="s">
        <v>451</v>
      </c>
      <c r="D161" s="294" t="s">
        <v>451</v>
      </c>
      <c r="E161" s="270"/>
      <c r="F161" s="294"/>
      <c r="G161" s="294"/>
      <c r="H161" s="270"/>
      <c r="I161" s="183"/>
      <c r="J161" s="183"/>
      <c r="K161" s="183"/>
    </row>
    <row r="162" spans="1:11" ht="77.400000000000006">
      <c r="A162" s="298"/>
      <c r="B162" s="291" t="s">
        <v>507</v>
      </c>
      <c r="C162" s="270">
        <v>4.3</v>
      </c>
      <c r="D162" s="270"/>
      <c r="E162" s="270">
        <f t="shared" si="94"/>
        <v>4.3</v>
      </c>
      <c r="F162" s="270">
        <v>0.3</v>
      </c>
      <c r="G162" s="270"/>
      <c r="H162" s="270">
        <f t="shared" si="95"/>
        <v>0.3</v>
      </c>
      <c r="I162" s="183">
        <f t="shared" si="96"/>
        <v>-93.023255813953483</v>
      </c>
      <c r="J162" s="183"/>
      <c r="K162" s="183">
        <f t="shared" si="98"/>
        <v>-93.023255813953483</v>
      </c>
    </row>
    <row r="163" spans="1:11" ht="15.5">
      <c r="A163" s="298" t="s">
        <v>451</v>
      </c>
      <c r="B163" s="291" t="s">
        <v>508</v>
      </c>
      <c r="C163" s="270">
        <v>-0.1</v>
      </c>
      <c r="D163" s="270"/>
      <c r="E163" s="270">
        <f t="shared" ref="E163" si="106">C163+D163</f>
        <v>-0.1</v>
      </c>
      <c r="F163" s="270">
        <v>1.8</v>
      </c>
      <c r="G163" s="270"/>
      <c r="H163" s="270">
        <f t="shared" si="95"/>
        <v>1.8</v>
      </c>
      <c r="I163" s="183">
        <f t="shared" si="96"/>
        <v>-1900</v>
      </c>
      <c r="J163" s="183"/>
      <c r="K163" s="183">
        <f t="shared" si="98"/>
        <v>-1900</v>
      </c>
    </row>
    <row r="164" spans="1:11" ht="15.5">
      <c r="A164" s="298"/>
      <c r="B164" s="291" t="s">
        <v>509</v>
      </c>
      <c r="C164" s="270">
        <v>0.6</v>
      </c>
      <c r="D164" s="270"/>
      <c r="E164" s="270">
        <f t="shared" si="94"/>
        <v>0.6</v>
      </c>
      <c r="F164" s="270"/>
      <c r="G164" s="270"/>
      <c r="H164" s="270">
        <f t="shared" si="95"/>
        <v>0</v>
      </c>
      <c r="I164" s="183">
        <f t="shared" si="96"/>
        <v>-100</v>
      </c>
      <c r="J164" s="183"/>
      <c r="K164" s="183">
        <f t="shared" si="98"/>
        <v>-100</v>
      </c>
    </row>
    <row r="165" spans="1:11" ht="30.95">
      <c r="A165" s="298"/>
      <c r="B165" s="291" t="s">
        <v>510</v>
      </c>
      <c r="C165" s="270">
        <v>5.7</v>
      </c>
      <c r="D165" s="270"/>
      <c r="E165" s="270">
        <f t="shared" si="94"/>
        <v>5.7</v>
      </c>
      <c r="F165" s="270">
        <v>5.8</v>
      </c>
      <c r="G165" s="270"/>
      <c r="H165" s="270">
        <f t="shared" si="95"/>
        <v>5.8</v>
      </c>
      <c r="I165" s="183">
        <f t="shared" si="96"/>
        <v>1.7543859649122595</v>
      </c>
      <c r="J165" s="183"/>
      <c r="K165" s="183">
        <f t="shared" si="98"/>
        <v>1.7543859649122595</v>
      </c>
    </row>
    <row r="166" spans="1:11" ht="46.45">
      <c r="A166" s="298"/>
      <c r="B166" s="291" t="s">
        <v>511</v>
      </c>
      <c r="C166" s="270"/>
      <c r="D166" s="270">
        <v>57.36</v>
      </c>
      <c r="E166" s="270">
        <f t="shared" si="94"/>
        <v>57.36</v>
      </c>
      <c r="F166" s="270"/>
      <c r="G166" s="270"/>
      <c r="H166" s="270">
        <f t="shared" si="95"/>
        <v>0</v>
      </c>
      <c r="I166" s="183"/>
      <c r="J166" s="183">
        <f t="shared" si="97"/>
        <v>-100</v>
      </c>
      <c r="K166" s="183">
        <f t="shared" si="98"/>
        <v>-100</v>
      </c>
    </row>
    <row r="167" spans="1:11" ht="46.45">
      <c r="A167" s="298"/>
      <c r="B167" s="291" t="s">
        <v>512</v>
      </c>
      <c r="C167" s="270"/>
      <c r="D167" s="270">
        <v>35.229999999999997</v>
      </c>
      <c r="E167" s="270">
        <f t="shared" si="94"/>
        <v>35.229999999999997</v>
      </c>
      <c r="F167" s="270"/>
      <c r="G167" s="270"/>
      <c r="H167" s="270">
        <f t="shared" si="95"/>
        <v>0</v>
      </c>
      <c r="I167" s="183"/>
      <c r="J167" s="183">
        <f t="shared" si="97"/>
        <v>-100</v>
      </c>
      <c r="K167" s="183">
        <f t="shared" si="98"/>
        <v>-100</v>
      </c>
    </row>
    <row r="168" spans="1:11" ht="15.5">
      <c r="A168" s="298"/>
      <c r="B168" s="291" t="s">
        <v>509</v>
      </c>
      <c r="C168" s="270"/>
      <c r="D168" s="270"/>
      <c r="E168" s="270">
        <f t="shared" ref="E168:E174" si="107">C168+D168</f>
        <v>0</v>
      </c>
      <c r="F168" s="270">
        <v>1.01</v>
      </c>
      <c r="G168" s="270"/>
      <c r="H168" s="270">
        <f t="shared" ref="H168:H174" si="108">F168+G168</f>
        <v>1.01</v>
      </c>
      <c r="I168" s="183"/>
      <c r="J168" s="183"/>
      <c r="K168" s="183"/>
    </row>
    <row r="169" spans="1:11" ht="30.95">
      <c r="A169" s="298" t="s">
        <v>451</v>
      </c>
      <c r="B169" s="271" t="s">
        <v>874</v>
      </c>
      <c r="C169" s="270"/>
      <c r="D169" s="270"/>
      <c r="E169" s="270">
        <f t="shared" ref="E169:E171" si="109">C169+D169</f>
        <v>0</v>
      </c>
      <c r="F169" s="270"/>
      <c r="G169" s="270">
        <v>99.25</v>
      </c>
      <c r="H169" s="270">
        <f t="shared" ref="H169:H171" si="110">F169+G169</f>
        <v>99.25</v>
      </c>
      <c r="I169" s="183"/>
      <c r="J169" s="183"/>
      <c r="K169" s="183"/>
    </row>
    <row r="170" spans="1:11" ht="30.95">
      <c r="A170" s="298"/>
      <c r="B170" s="271" t="s">
        <v>876</v>
      </c>
      <c r="C170" s="270"/>
      <c r="D170" s="270"/>
      <c r="E170" s="270">
        <f t="shared" si="109"/>
        <v>0</v>
      </c>
      <c r="F170" s="270"/>
      <c r="G170" s="270">
        <v>99.92</v>
      </c>
      <c r="H170" s="270">
        <f t="shared" si="110"/>
        <v>99.92</v>
      </c>
      <c r="I170" s="183"/>
      <c r="J170" s="183"/>
      <c r="K170" s="183"/>
    </row>
    <row r="171" spans="1:11" ht="30.95">
      <c r="A171" s="298"/>
      <c r="B171" s="271" t="s">
        <v>877</v>
      </c>
      <c r="C171" s="270"/>
      <c r="D171" s="270"/>
      <c r="E171" s="270">
        <f t="shared" si="109"/>
        <v>0</v>
      </c>
      <c r="F171" s="270"/>
      <c r="G171" s="270">
        <v>100</v>
      </c>
      <c r="H171" s="270">
        <f t="shared" si="110"/>
        <v>100</v>
      </c>
      <c r="I171" s="183"/>
      <c r="J171" s="183"/>
      <c r="K171" s="183"/>
    </row>
    <row r="172" spans="1:11" ht="30.95">
      <c r="A172" s="298" t="s">
        <v>451</v>
      </c>
      <c r="B172" s="291" t="s">
        <v>878</v>
      </c>
      <c r="C172" s="270"/>
      <c r="D172" s="270"/>
      <c r="E172" s="270">
        <f t="shared" si="107"/>
        <v>0</v>
      </c>
      <c r="F172" s="270">
        <v>100</v>
      </c>
      <c r="G172" s="270"/>
      <c r="H172" s="270">
        <f t="shared" si="108"/>
        <v>100</v>
      </c>
      <c r="I172" s="183"/>
      <c r="J172" s="183"/>
      <c r="K172" s="183"/>
    </row>
    <row r="173" spans="1:11" ht="30.95">
      <c r="A173" s="298"/>
      <c r="B173" s="291" t="s">
        <v>879</v>
      </c>
      <c r="C173" s="270"/>
      <c r="D173" s="270"/>
      <c r="E173" s="270">
        <f t="shared" si="107"/>
        <v>0</v>
      </c>
      <c r="F173" s="270">
        <v>100</v>
      </c>
      <c r="G173" s="270"/>
      <c r="H173" s="270">
        <f t="shared" si="108"/>
        <v>100</v>
      </c>
      <c r="I173" s="183"/>
      <c r="J173" s="183"/>
      <c r="K173" s="183"/>
    </row>
    <row r="174" spans="1:11" ht="30.95">
      <c r="A174" s="298"/>
      <c r="B174" s="291" t="s">
        <v>880</v>
      </c>
      <c r="C174" s="270"/>
      <c r="D174" s="270"/>
      <c r="E174" s="270">
        <f t="shared" si="107"/>
        <v>0</v>
      </c>
      <c r="F174" s="270">
        <v>100</v>
      </c>
      <c r="G174" s="270"/>
      <c r="H174" s="270">
        <f t="shared" si="108"/>
        <v>100</v>
      </c>
      <c r="I174" s="183"/>
      <c r="J174" s="183"/>
      <c r="K174" s="183"/>
    </row>
    <row r="175" spans="1:11" ht="15.65" customHeight="1">
      <c r="A175" s="407" t="s">
        <v>124</v>
      </c>
      <c r="B175" s="407"/>
      <c r="C175" s="407"/>
      <c r="D175" s="407"/>
      <c r="E175" s="407"/>
      <c r="F175" s="407"/>
      <c r="G175" s="407"/>
      <c r="H175" s="407"/>
      <c r="I175" s="407"/>
      <c r="J175" s="407"/>
      <c r="K175" s="407"/>
    </row>
    <row r="176" spans="1:11" ht="13.8" customHeight="1">
      <c r="A176" s="405" t="s">
        <v>888</v>
      </c>
      <c r="B176" s="405"/>
      <c r="C176" s="405"/>
      <c r="D176" s="405"/>
      <c r="E176" s="405"/>
      <c r="F176" s="405"/>
      <c r="G176" s="405"/>
      <c r="H176" s="405"/>
      <c r="I176" s="405"/>
      <c r="J176" s="405"/>
      <c r="K176" s="405"/>
    </row>
    <row r="177" spans="1:11" ht="15.65" customHeight="1">
      <c r="A177" s="408" t="s">
        <v>126</v>
      </c>
      <c r="B177" s="408"/>
      <c r="C177" s="408"/>
      <c r="D177" s="408"/>
      <c r="E177" s="408"/>
      <c r="F177" s="408"/>
      <c r="G177" s="408"/>
      <c r="H177" s="408"/>
      <c r="I177" s="408"/>
      <c r="J177" s="408"/>
      <c r="K177" s="408"/>
    </row>
    <row r="178" spans="1:11" ht="13.15" customHeight="1">
      <c r="A178" s="406" t="s">
        <v>238</v>
      </c>
      <c r="B178" s="406"/>
      <c r="C178" s="406"/>
      <c r="D178" s="406"/>
      <c r="E178" s="406"/>
      <c r="F178" s="406"/>
      <c r="G178" s="406"/>
      <c r="H178" s="406"/>
      <c r="I178" s="406"/>
      <c r="J178" s="406"/>
      <c r="K178" s="406"/>
    </row>
    <row r="179" spans="1:11" ht="15.5">
      <c r="A179" s="395" t="s">
        <v>516</v>
      </c>
      <c r="B179" s="395"/>
      <c r="C179" s="395"/>
      <c r="D179" s="395"/>
      <c r="E179" s="395"/>
      <c r="F179" s="395"/>
      <c r="G179" s="395"/>
      <c r="H179" s="395"/>
      <c r="I179" s="395"/>
      <c r="J179" s="395"/>
      <c r="K179" s="395"/>
    </row>
    <row r="180" spans="1:11" ht="15.5">
      <c r="A180" s="275"/>
    </row>
    <row r="181" spans="1:11" ht="92.9">
      <c r="A181" s="276" t="s">
        <v>517</v>
      </c>
      <c r="B181" s="272" t="s">
        <v>518</v>
      </c>
      <c r="C181" s="272" t="s">
        <v>128</v>
      </c>
      <c r="D181" s="272" t="s">
        <v>129</v>
      </c>
      <c r="E181" s="272" t="s">
        <v>130</v>
      </c>
      <c r="F181" s="272" t="s">
        <v>102</v>
      </c>
      <c r="G181" s="272" t="s">
        <v>131</v>
      </c>
      <c r="H181" s="272" t="s">
        <v>132</v>
      </c>
    </row>
    <row r="182" spans="1:11" ht="15.5">
      <c r="A182" s="272">
        <v>1</v>
      </c>
      <c r="B182" s="272">
        <v>2</v>
      </c>
      <c r="C182" s="272">
        <v>3</v>
      </c>
      <c r="D182" s="272">
        <v>4</v>
      </c>
      <c r="E182" s="272">
        <v>5</v>
      </c>
      <c r="F182" s="272" t="s">
        <v>519</v>
      </c>
      <c r="G182" s="272">
        <v>7</v>
      </c>
      <c r="H182" s="272" t="s">
        <v>520</v>
      </c>
    </row>
    <row r="183" spans="1:11" ht="15.5">
      <c r="A183" s="397" t="s">
        <v>65</v>
      </c>
      <c r="B183" s="301" t="s">
        <v>521</v>
      </c>
      <c r="C183" s="397" t="s">
        <v>522</v>
      </c>
      <c r="D183" s="399"/>
      <c r="E183" s="399"/>
      <c r="F183" s="399"/>
      <c r="G183" s="397" t="s">
        <v>522</v>
      </c>
      <c r="H183" s="397" t="s">
        <v>522</v>
      </c>
    </row>
    <row r="184" spans="1:11" ht="15.5">
      <c r="A184" s="398"/>
      <c r="B184" s="302" t="s">
        <v>523</v>
      </c>
      <c r="C184" s="398"/>
      <c r="D184" s="400"/>
      <c r="E184" s="400"/>
      <c r="F184" s="400"/>
      <c r="G184" s="398"/>
      <c r="H184" s="398"/>
    </row>
    <row r="185" spans="1:11" ht="15.5">
      <c r="A185" s="272"/>
      <c r="B185" s="186" t="s">
        <v>524</v>
      </c>
      <c r="C185" s="272" t="s">
        <v>522</v>
      </c>
      <c r="D185" s="186"/>
      <c r="E185" s="186"/>
      <c r="F185" s="186"/>
      <c r="G185" s="272" t="s">
        <v>522</v>
      </c>
      <c r="H185" s="272" t="s">
        <v>522</v>
      </c>
    </row>
    <row r="186" spans="1:11" ht="46.45">
      <c r="A186" s="272"/>
      <c r="B186" s="186" t="s">
        <v>525</v>
      </c>
      <c r="C186" s="272" t="s">
        <v>522</v>
      </c>
      <c r="D186" s="186"/>
      <c r="E186" s="186"/>
      <c r="F186" s="186"/>
      <c r="G186" s="272" t="s">
        <v>522</v>
      </c>
      <c r="H186" s="272" t="s">
        <v>522</v>
      </c>
    </row>
    <row r="187" spans="1:11" ht="15.5">
      <c r="A187" s="272"/>
      <c r="B187" s="186" t="s">
        <v>526</v>
      </c>
      <c r="C187" s="272" t="s">
        <v>522</v>
      </c>
      <c r="D187" s="186"/>
      <c r="E187" s="186"/>
      <c r="F187" s="186"/>
      <c r="G187" s="272" t="s">
        <v>522</v>
      </c>
      <c r="H187" s="272" t="s">
        <v>522</v>
      </c>
    </row>
    <row r="188" spans="1:11" ht="15.5">
      <c r="A188" s="272"/>
      <c r="B188" s="186" t="s">
        <v>527</v>
      </c>
      <c r="C188" s="272" t="s">
        <v>522</v>
      </c>
      <c r="D188" s="186"/>
      <c r="E188" s="186"/>
      <c r="F188" s="186"/>
      <c r="G188" s="272" t="s">
        <v>522</v>
      </c>
      <c r="H188" s="272" t="s">
        <v>522</v>
      </c>
    </row>
    <row r="189" spans="1:11" ht="15.5">
      <c r="A189" s="392" t="s">
        <v>528</v>
      </c>
      <c r="B189" s="393"/>
      <c r="C189" s="393"/>
      <c r="D189" s="393"/>
      <c r="E189" s="393"/>
      <c r="F189" s="393"/>
      <c r="G189" s="393"/>
      <c r="H189" s="394"/>
    </row>
    <row r="190" spans="1:11" ht="15.5">
      <c r="A190" s="397" t="s">
        <v>70</v>
      </c>
      <c r="B190" s="301" t="s">
        <v>529</v>
      </c>
      <c r="C190" s="397" t="s">
        <v>522</v>
      </c>
      <c r="D190" s="399"/>
      <c r="E190" s="399"/>
      <c r="F190" s="399"/>
      <c r="G190" s="397" t="s">
        <v>522</v>
      </c>
      <c r="H190" s="397" t="s">
        <v>522</v>
      </c>
    </row>
    <row r="191" spans="1:11" ht="15.5">
      <c r="A191" s="398"/>
      <c r="B191" s="302" t="s">
        <v>523</v>
      </c>
      <c r="C191" s="398"/>
      <c r="D191" s="400"/>
      <c r="E191" s="400"/>
      <c r="F191" s="400"/>
      <c r="G191" s="398"/>
      <c r="H191" s="398"/>
    </row>
    <row r="192" spans="1:11" ht="15.5">
      <c r="A192" s="392" t="s">
        <v>530</v>
      </c>
      <c r="B192" s="393"/>
      <c r="C192" s="393"/>
      <c r="D192" s="393"/>
      <c r="E192" s="393"/>
      <c r="F192" s="393"/>
      <c r="G192" s="393"/>
      <c r="H192" s="394"/>
    </row>
    <row r="193" spans="1:11" ht="15.5">
      <c r="A193" s="392" t="s">
        <v>531</v>
      </c>
      <c r="B193" s="393"/>
      <c r="C193" s="393"/>
      <c r="D193" s="393"/>
      <c r="E193" s="393"/>
      <c r="F193" s="393"/>
      <c r="G193" s="393"/>
      <c r="H193" s="394"/>
    </row>
    <row r="194" spans="1:11" ht="30.95">
      <c r="A194" s="303"/>
      <c r="B194" s="287" t="s">
        <v>532</v>
      </c>
      <c r="C194" s="186"/>
      <c r="D194" s="186"/>
      <c r="E194" s="186"/>
      <c r="F194" s="186"/>
      <c r="G194" s="186"/>
      <c r="H194" s="186"/>
    </row>
    <row r="195" spans="1:11" ht="32.299999999999997">
      <c r="A195" s="272"/>
      <c r="B195" s="304" t="s">
        <v>533</v>
      </c>
      <c r="C195" s="186"/>
      <c r="D195" s="186"/>
      <c r="E195" s="186"/>
      <c r="F195" s="186"/>
      <c r="G195" s="186"/>
      <c r="H195" s="186"/>
    </row>
    <row r="196" spans="1:11" ht="15.5">
      <c r="A196" s="392" t="s">
        <v>534</v>
      </c>
      <c r="B196" s="393"/>
      <c r="C196" s="393"/>
      <c r="D196" s="393"/>
      <c r="E196" s="393"/>
      <c r="F196" s="393"/>
      <c r="G196" s="393"/>
      <c r="H196" s="394"/>
    </row>
    <row r="197" spans="1:11" ht="30.95">
      <c r="A197" s="272"/>
      <c r="B197" s="186" t="s">
        <v>535</v>
      </c>
      <c r="C197" s="186"/>
      <c r="D197" s="186"/>
      <c r="E197" s="186"/>
      <c r="F197" s="186"/>
      <c r="G197" s="186"/>
      <c r="H197" s="186"/>
    </row>
    <row r="198" spans="1:11" ht="30.95">
      <c r="A198" s="272"/>
      <c r="B198" s="186" t="s">
        <v>536</v>
      </c>
      <c r="C198" s="186"/>
      <c r="D198" s="186"/>
      <c r="E198" s="186"/>
      <c r="F198" s="186"/>
      <c r="G198" s="186"/>
      <c r="H198" s="186"/>
    </row>
    <row r="199" spans="1:11" ht="15.5">
      <c r="A199" s="272"/>
      <c r="B199" s="186" t="s">
        <v>537</v>
      </c>
      <c r="C199" s="186"/>
      <c r="D199" s="186"/>
      <c r="E199" s="186"/>
      <c r="F199" s="186"/>
      <c r="G199" s="186"/>
      <c r="H199" s="186"/>
    </row>
    <row r="200" spans="1:11" ht="32.299999999999997">
      <c r="A200" s="272"/>
      <c r="B200" s="304" t="s">
        <v>538</v>
      </c>
      <c r="C200" s="186"/>
      <c r="D200" s="186"/>
      <c r="E200" s="186"/>
      <c r="F200" s="186"/>
      <c r="G200" s="186"/>
      <c r="H200" s="186"/>
    </row>
    <row r="201" spans="1:11" ht="15.5">
      <c r="A201" s="392" t="s">
        <v>539</v>
      </c>
      <c r="B201" s="393"/>
      <c r="C201" s="393"/>
      <c r="D201" s="393"/>
      <c r="E201" s="393"/>
      <c r="F201" s="393"/>
      <c r="G201" s="393"/>
      <c r="H201" s="394"/>
    </row>
    <row r="202" spans="1:11" ht="30.95">
      <c r="A202" s="272"/>
      <c r="B202" s="186" t="s">
        <v>535</v>
      </c>
      <c r="C202" s="186"/>
      <c r="D202" s="186"/>
      <c r="E202" s="186"/>
      <c r="F202" s="186"/>
      <c r="G202" s="186"/>
      <c r="H202" s="186"/>
    </row>
    <row r="203" spans="1:11" ht="30.95">
      <c r="A203" s="272"/>
      <c r="B203" s="186" t="s">
        <v>536</v>
      </c>
      <c r="C203" s="186"/>
      <c r="D203" s="186"/>
      <c r="E203" s="186"/>
      <c r="F203" s="186"/>
      <c r="G203" s="186"/>
      <c r="H203" s="186"/>
    </row>
    <row r="204" spans="1:11" ht="15.5">
      <c r="A204" s="272"/>
      <c r="B204" s="186" t="s">
        <v>537</v>
      </c>
      <c r="C204" s="186"/>
      <c r="D204" s="186"/>
      <c r="E204" s="186"/>
      <c r="F204" s="186"/>
      <c r="G204" s="186"/>
      <c r="H204" s="186"/>
    </row>
    <row r="205" spans="1:11" ht="30.95">
      <c r="A205" s="303"/>
      <c r="B205" s="287" t="s">
        <v>540</v>
      </c>
      <c r="C205" s="272" t="s">
        <v>522</v>
      </c>
      <c r="D205" s="305"/>
      <c r="E205" s="272"/>
      <c r="F205" s="272"/>
      <c r="G205" s="272" t="s">
        <v>522</v>
      </c>
      <c r="H205" s="272" t="s">
        <v>522</v>
      </c>
    </row>
    <row r="206" spans="1:11" ht="15.5">
      <c r="A206" s="275"/>
    </row>
    <row r="207" spans="1:11" ht="15.5">
      <c r="A207" s="395" t="s">
        <v>541</v>
      </c>
      <c r="B207" s="395"/>
      <c r="C207" s="395"/>
      <c r="D207" s="395"/>
      <c r="E207" s="395"/>
      <c r="F207" s="395"/>
      <c r="G207" s="395"/>
      <c r="H207" s="395"/>
      <c r="I207" s="395"/>
      <c r="J207" s="395"/>
      <c r="K207" s="395"/>
    </row>
    <row r="208" spans="1:11" ht="15.5">
      <c r="A208" s="396" t="s">
        <v>542</v>
      </c>
      <c r="B208" s="396"/>
      <c r="C208" s="396"/>
      <c r="D208" s="396"/>
      <c r="E208" s="396"/>
      <c r="F208" s="396"/>
      <c r="G208" s="396"/>
      <c r="H208" s="396"/>
      <c r="I208" s="396"/>
      <c r="J208" s="396"/>
      <c r="K208" s="396"/>
    </row>
    <row r="210" spans="1:11" ht="15.5">
      <c r="A210" s="395" t="s">
        <v>543</v>
      </c>
      <c r="B210" s="395"/>
      <c r="C210" s="395"/>
      <c r="D210" s="395"/>
      <c r="E210" s="395"/>
      <c r="F210" s="395"/>
      <c r="G210" s="395"/>
      <c r="H210" s="395"/>
      <c r="I210" s="395"/>
      <c r="J210" s="395"/>
      <c r="K210" s="395"/>
    </row>
    <row r="211" spans="1:11" ht="18.2" customHeight="1">
      <c r="A211" s="396" t="s">
        <v>889</v>
      </c>
      <c r="B211" s="396"/>
      <c r="C211" s="396"/>
      <c r="D211" s="396"/>
      <c r="E211" s="396"/>
      <c r="F211" s="396"/>
      <c r="G211" s="396"/>
      <c r="H211" s="396"/>
      <c r="I211" s="396"/>
      <c r="J211" s="396"/>
      <c r="K211" s="396"/>
    </row>
    <row r="212" spans="1:11" ht="15.5">
      <c r="A212" s="395" t="s">
        <v>544</v>
      </c>
      <c r="B212" s="395"/>
      <c r="C212" s="395"/>
      <c r="D212" s="395"/>
      <c r="E212" s="395"/>
      <c r="F212" s="395"/>
      <c r="G212" s="395"/>
      <c r="H212" s="395"/>
      <c r="I212" s="395"/>
      <c r="J212" s="395"/>
      <c r="K212" s="395"/>
    </row>
    <row r="213" spans="1:11" ht="15.5">
      <c r="A213" s="396" t="s">
        <v>549</v>
      </c>
      <c r="B213" s="396"/>
      <c r="C213" s="396"/>
      <c r="D213" s="396"/>
      <c r="E213" s="396"/>
      <c r="F213" s="396"/>
      <c r="G213" s="396"/>
      <c r="H213" s="396"/>
      <c r="I213" s="396"/>
      <c r="J213" s="396"/>
      <c r="K213" s="396"/>
    </row>
    <row r="214" spans="1:11" ht="19.850000000000001" customHeight="1">
      <c r="A214" s="396" t="s">
        <v>890</v>
      </c>
      <c r="B214" s="396"/>
      <c r="C214" s="396"/>
      <c r="D214" s="396"/>
      <c r="E214" s="396"/>
      <c r="F214" s="396"/>
      <c r="G214" s="396"/>
      <c r="H214" s="396"/>
      <c r="I214" s="396"/>
      <c r="J214" s="396"/>
      <c r="K214" s="396"/>
    </row>
    <row r="215" spans="1:11" ht="15.5">
      <c r="A215" s="396" t="s">
        <v>891</v>
      </c>
      <c r="B215" s="396"/>
      <c r="C215" s="396"/>
      <c r="D215" s="396"/>
      <c r="E215" s="396"/>
      <c r="F215" s="396"/>
      <c r="G215" s="396"/>
      <c r="H215" s="396"/>
      <c r="I215" s="396"/>
      <c r="J215" s="396"/>
      <c r="K215" s="396"/>
    </row>
    <row r="216" spans="1:11" ht="15.5">
      <c r="A216" s="396" t="s">
        <v>545</v>
      </c>
      <c r="B216" s="396"/>
      <c r="C216" s="396"/>
      <c r="D216" s="396"/>
      <c r="E216" s="396"/>
      <c r="F216" s="396"/>
      <c r="G216" s="396"/>
      <c r="H216" s="396"/>
      <c r="I216" s="396"/>
      <c r="J216" s="396"/>
      <c r="K216" s="396"/>
    </row>
    <row r="217" spans="1:11" ht="15.5">
      <c r="A217" s="395"/>
      <c r="B217" s="395"/>
      <c r="C217" s="395"/>
      <c r="D217" s="395"/>
      <c r="E217" s="306"/>
    </row>
    <row r="218" spans="1:11" ht="65.95" customHeight="1">
      <c r="A218" s="307"/>
      <c r="B218" s="178" t="s">
        <v>619</v>
      </c>
      <c r="C218" s="178"/>
      <c r="D218" s="178"/>
      <c r="E218" s="401" t="s">
        <v>620</v>
      </c>
      <c r="F218" s="401"/>
      <c r="G218" s="401"/>
    </row>
  </sheetData>
  <mergeCells count="149">
    <mergeCell ref="A6:L6"/>
    <mergeCell ref="A7:L7"/>
    <mergeCell ref="A8:L8"/>
    <mergeCell ref="A9:L9"/>
    <mergeCell ref="A10:L10"/>
    <mergeCell ref="A1:L1"/>
    <mergeCell ref="A2:L2"/>
    <mergeCell ref="A3:L3"/>
    <mergeCell ref="A4:L4"/>
    <mergeCell ref="A5:L5"/>
    <mergeCell ref="A11:K11"/>
    <mergeCell ref="A12:K12"/>
    <mergeCell ref="A13:L13"/>
    <mergeCell ref="A15:A16"/>
    <mergeCell ref="B15:B16"/>
    <mergeCell ref="C15:F15"/>
    <mergeCell ref="G15:I15"/>
    <mergeCell ref="J15:L15"/>
    <mergeCell ref="C16:D16"/>
    <mergeCell ref="A25:L25"/>
    <mergeCell ref="B27:D27"/>
    <mergeCell ref="E27:G27"/>
    <mergeCell ref="H27:J27"/>
    <mergeCell ref="K27:L27"/>
    <mergeCell ref="C23:D23"/>
    <mergeCell ref="C24:D24"/>
    <mergeCell ref="C17:D17"/>
    <mergeCell ref="A18:L18"/>
    <mergeCell ref="C19:D19"/>
    <mergeCell ref="C20:D20"/>
    <mergeCell ref="C21:D21"/>
    <mergeCell ref="C22:D22"/>
    <mergeCell ref="B30:D30"/>
    <mergeCell ref="E30:G30"/>
    <mergeCell ref="H30:J30"/>
    <mergeCell ref="K30:L30"/>
    <mergeCell ref="B31:D31"/>
    <mergeCell ref="E31:G31"/>
    <mergeCell ref="H31:J31"/>
    <mergeCell ref="K31:L31"/>
    <mergeCell ref="B28:D28"/>
    <mergeCell ref="E28:G28"/>
    <mergeCell ref="H28:J28"/>
    <mergeCell ref="K28:L28"/>
    <mergeCell ref="B29:D29"/>
    <mergeCell ref="E29:G29"/>
    <mergeCell ref="H29:J29"/>
    <mergeCell ref="K29:L29"/>
    <mergeCell ref="A32:L32"/>
    <mergeCell ref="B33:D33"/>
    <mergeCell ref="E33:G33"/>
    <mergeCell ref="H33:J33"/>
    <mergeCell ref="K33:L33"/>
    <mergeCell ref="B34:D34"/>
    <mergeCell ref="E34:G34"/>
    <mergeCell ref="H34:J34"/>
    <mergeCell ref="K34:L34"/>
    <mergeCell ref="B37:D37"/>
    <mergeCell ref="E37:G37"/>
    <mergeCell ref="H37:J37"/>
    <mergeCell ref="K37:L37"/>
    <mergeCell ref="B38:D38"/>
    <mergeCell ref="E38:G38"/>
    <mergeCell ref="H38:J38"/>
    <mergeCell ref="K38:L38"/>
    <mergeCell ref="B35:D35"/>
    <mergeCell ref="E35:G35"/>
    <mergeCell ref="H35:J35"/>
    <mergeCell ref="K35:L35"/>
    <mergeCell ref="B36:D36"/>
    <mergeCell ref="E36:G36"/>
    <mergeCell ref="H36:J36"/>
    <mergeCell ref="K36:L36"/>
    <mergeCell ref="A39:L39"/>
    <mergeCell ref="B40:D40"/>
    <mergeCell ref="E40:G40"/>
    <mergeCell ref="H40:J40"/>
    <mergeCell ref="K40:L40"/>
    <mergeCell ref="B41:D41"/>
    <mergeCell ref="E41:G41"/>
    <mergeCell ref="H41:J41"/>
    <mergeCell ref="K41:L41"/>
    <mergeCell ref="A44:L44"/>
    <mergeCell ref="A45:L45"/>
    <mergeCell ref="A46:K46"/>
    <mergeCell ref="A47:A48"/>
    <mergeCell ref="B47:B48"/>
    <mergeCell ref="C47:E47"/>
    <mergeCell ref="F47:H47"/>
    <mergeCell ref="I47:K47"/>
    <mergeCell ref="B42:D42"/>
    <mergeCell ref="E42:G42"/>
    <mergeCell ref="H42:J42"/>
    <mergeCell ref="K42:L42"/>
    <mergeCell ref="B43:D43"/>
    <mergeCell ref="E43:G43"/>
    <mergeCell ref="H43:J43"/>
    <mergeCell ref="K43:L43"/>
    <mergeCell ref="A104:K104"/>
    <mergeCell ref="A105:K105"/>
    <mergeCell ref="A106:A108"/>
    <mergeCell ref="B106:B108"/>
    <mergeCell ref="C106:E107"/>
    <mergeCell ref="F106:H107"/>
    <mergeCell ref="I106:K106"/>
    <mergeCell ref="I107:K107"/>
    <mergeCell ref="A49:K49"/>
    <mergeCell ref="A64:K64"/>
    <mergeCell ref="A77:K77"/>
    <mergeCell ref="A90:K90"/>
    <mergeCell ref="A102:K102"/>
    <mergeCell ref="A103:K103"/>
    <mergeCell ref="A110:K110"/>
    <mergeCell ref="A116:K116"/>
    <mergeCell ref="A179:K179"/>
    <mergeCell ref="A183:A184"/>
    <mergeCell ref="C183:C184"/>
    <mergeCell ref="D183:D184"/>
    <mergeCell ref="E183:E184"/>
    <mergeCell ref="F183:F184"/>
    <mergeCell ref="G183:G184"/>
    <mergeCell ref="A176:K176"/>
    <mergeCell ref="A178:K178"/>
    <mergeCell ref="A175:K175"/>
    <mergeCell ref="A177:K177"/>
    <mergeCell ref="E218:G218"/>
    <mergeCell ref="A215:K215"/>
    <mergeCell ref="A216:K216"/>
    <mergeCell ref="A217:D217"/>
    <mergeCell ref="A210:K210"/>
    <mergeCell ref="A211:K211"/>
    <mergeCell ref="A212:K212"/>
    <mergeCell ref="A213:K213"/>
    <mergeCell ref="A214:K214"/>
    <mergeCell ref="A192:H192"/>
    <mergeCell ref="A193:H193"/>
    <mergeCell ref="A196:H196"/>
    <mergeCell ref="A201:H201"/>
    <mergeCell ref="A207:K207"/>
    <mergeCell ref="A208:K208"/>
    <mergeCell ref="H183:H184"/>
    <mergeCell ref="A189:H189"/>
    <mergeCell ref="A190:A191"/>
    <mergeCell ref="C190:C191"/>
    <mergeCell ref="D190:D191"/>
    <mergeCell ref="E190:E191"/>
    <mergeCell ref="F190:F191"/>
    <mergeCell ref="G190:G191"/>
    <mergeCell ref="H190:H191"/>
  </mergeCells>
  <pageMargins left="0.7" right="0.7" top="0.75" bottom="0.75" header="0.3" footer="0.3"/>
  <pageSetup paperSize="9" scale="43" orientation="landscape" verticalDpi="0" r:id="rId1"/>
  <rowBreaks count="5" manualBreakCount="5">
    <brk id="39" max="11" man="1"/>
    <brk id="75" max="11" man="1"/>
    <brk id="110" max="11" man="1"/>
    <brk id="136" max="11" man="1"/>
    <brk id="169" max="11" man="1"/>
  </rowBreaks>
</worksheet>
</file>

<file path=xl/worksheets/sheet17.xml><?xml version="1.0" encoding="utf-8"?>
<worksheet xmlns="http://schemas.openxmlformats.org/spreadsheetml/2006/main" xmlns:r="http://schemas.openxmlformats.org/officeDocument/2006/relationships">
  <dimension ref="A1:K148"/>
  <sheetViews>
    <sheetView view="pageBreakPreview" zoomScale="85" zoomScaleNormal="85" zoomScaleSheetLayoutView="85" workbookViewId="0">
      <selection activeCell="F20" sqref="F20"/>
    </sheetView>
  </sheetViews>
  <sheetFormatPr defaultColWidth="34" defaultRowHeight="13.5"/>
  <cols>
    <col min="1" max="1" width="5.5" style="104" customWidth="1"/>
    <col min="2" max="2" width="34" style="104"/>
    <col min="3" max="3" width="10.625" style="104" customWidth="1"/>
    <col min="4" max="4" width="11.75" style="104" customWidth="1"/>
    <col min="5" max="6" width="9.5" style="104" customWidth="1"/>
    <col min="7" max="7" width="10.625" style="104" customWidth="1"/>
    <col min="8" max="8" width="9.5" style="104" customWidth="1"/>
    <col min="9" max="9" width="10.875" style="104" customWidth="1"/>
    <col min="10" max="10" width="10.625" style="104" customWidth="1"/>
    <col min="11" max="11" width="13.125" style="104" customWidth="1"/>
    <col min="12" max="16384" width="34" style="104"/>
  </cols>
  <sheetData>
    <row r="1" spans="1:11">
      <c r="H1" s="475" t="s">
        <v>63</v>
      </c>
      <c r="I1" s="475"/>
      <c r="J1" s="475"/>
      <c r="K1" s="475"/>
    </row>
    <row r="2" spans="1:11" ht="29.45" customHeight="1">
      <c r="H2" s="475" t="s">
        <v>64</v>
      </c>
      <c r="I2" s="475"/>
      <c r="J2" s="475"/>
      <c r="K2" s="475"/>
    </row>
    <row r="3" spans="1:11" ht="18.2">
      <c r="A3" s="476" t="s">
        <v>590</v>
      </c>
      <c r="B3" s="476"/>
      <c r="C3" s="476"/>
      <c r="D3" s="476"/>
      <c r="E3" s="476"/>
      <c r="F3" s="476"/>
      <c r="G3" s="476"/>
      <c r="H3" s="476"/>
      <c r="I3" s="476"/>
      <c r="J3" s="476"/>
      <c r="K3" s="476"/>
    </row>
    <row r="4" spans="1:11" ht="17.350000000000001" customHeight="1">
      <c r="A4" s="168" t="s">
        <v>65</v>
      </c>
      <c r="B4" s="168" t="s">
        <v>66</v>
      </c>
      <c r="C4" s="168"/>
      <c r="D4" s="474" t="s">
        <v>67</v>
      </c>
      <c r="E4" s="474"/>
      <c r="F4" s="474"/>
      <c r="G4" s="474"/>
      <c r="H4" s="474"/>
      <c r="I4" s="474"/>
      <c r="J4" s="474"/>
      <c r="K4" s="474"/>
    </row>
    <row r="5" spans="1:11" ht="18" customHeight="1">
      <c r="A5" s="169"/>
      <c r="B5" s="169" t="s">
        <v>68</v>
      </c>
      <c r="C5" s="169"/>
      <c r="D5" s="470" t="s">
        <v>69</v>
      </c>
      <c r="E5" s="470"/>
      <c r="F5" s="470"/>
      <c r="G5" s="470"/>
      <c r="H5" s="470"/>
      <c r="I5" s="470"/>
      <c r="J5" s="470"/>
      <c r="K5" s="470"/>
    </row>
    <row r="6" spans="1:11" ht="17.350000000000001" customHeight="1">
      <c r="A6" s="168" t="s">
        <v>70</v>
      </c>
      <c r="B6" s="168" t="s">
        <v>71</v>
      </c>
      <c r="C6" s="168"/>
      <c r="D6" s="474" t="s">
        <v>67</v>
      </c>
      <c r="E6" s="474"/>
      <c r="F6" s="474"/>
      <c r="G6" s="474"/>
      <c r="H6" s="474"/>
      <c r="I6" s="474"/>
      <c r="J6" s="474"/>
      <c r="K6" s="474"/>
    </row>
    <row r="7" spans="1:11" ht="18" customHeight="1">
      <c r="B7" s="169" t="s">
        <v>68</v>
      </c>
      <c r="D7" s="470" t="s">
        <v>72</v>
      </c>
      <c r="E7" s="470"/>
      <c r="F7" s="470"/>
      <c r="G7" s="470"/>
      <c r="H7" s="470"/>
      <c r="I7" s="470"/>
      <c r="J7" s="470"/>
      <c r="K7" s="470"/>
    </row>
    <row r="8" spans="1:11" s="168" customFormat="1" ht="24.6" customHeight="1">
      <c r="A8" s="168" t="s">
        <v>73</v>
      </c>
      <c r="B8" s="168" t="s">
        <v>411</v>
      </c>
      <c r="D8" s="471" t="s">
        <v>412</v>
      </c>
      <c r="E8" s="471"/>
      <c r="F8" s="471"/>
      <c r="G8" s="471"/>
      <c r="H8" s="471"/>
      <c r="I8" s="471"/>
      <c r="J8" s="471"/>
      <c r="K8" s="471"/>
    </row>
    <row r="9" spans="1:11" s="169" customFormat="1" ht="18.2">
      <c r="A9" s="168"/>
      <c r="B9" s="169" t="s">
        <v>68</v>
      </c>
      <c r="C9" s="170" t="s">
        <v>77</v>
      </c>
    </row>
    <row r="10" spans="1:11" s="169" customFormat="1" ht="44.6" customHeight="1">
      <c r="A10" s="168" t="s">
        <v>78</v>
      </c>
      <c r="B10" s="168" t="s">
        <v>79</v>
      </c>
      <c r="C10" s="472" t="s">
        <v>413</v>
      </c>
      <c r="D10" s="472"/>
      <c r="E10" s="472"/>
      <c r="F10" s="472"/>
      <c r="G10" s="472"/>
      <c r="H10" s="472"/>
      <c r="I10" s="472"/>
      <c r="J10" s="472"/>
      <c r="K10" s="472"/>
    </row>
    <row r="11" spans="1:11" s="169" customFormat="1" ht="16.850000000000001" customHeight="1">
      <c r="A11" s="168" t="s">
        <v>80</v>
      </c>
      <c r="B11" s="473" t="s">
        <v>81</v>
      </c>
      <c r="C11" s="473"/>
      <c r="D11" s="473"/>
      <c r="E11" s="473"/>
      <c r="F11" s="473"/>
      <c r="G11" s="473"/>
      <c r="H11" s="473"/>
      <c r="I11" s="473"/>
      <c r="J11" s="473"/>
      <c r="K11" s="473"/>
    </row>
    <row r="12" spans="1:11" ht="18" customHeight="1">
      <c r="A12" s="468" t="s">
        <v>82</v>
      </c>
      <c r="B12" s="469"/>
      <c r="C12" s="469"/>
      <c r="D12" s="469"/>
      <c r="E12" s="469"/>
      <c r="F12" s="469"/>
      <c r="G12" s="469"/>
      <c r="H12" s="469"/>
      <c r="I12" s="469"/>
      <c r="J12" s="469"/>
      <c r="K12" s="469"/>
    </row>
    <row r="13" spans="1:11" ht="16.850000000000001" customHeight="1">
      <c r="A13" s="459" t="s">
        <v>0</v>
      </c>
      <c r="B13" s="459" t="s">
        <v>1</v>
      </c>
      <c r="C13" s="456" t="s">
        <v>2</v>
      </c>
      <c r="D13" s="456"/>
      <c r="E13" s="456"/>
      <c r="F13" s="456" t="s">
        <v>3</v>
      </c>
      <c r="G13" s="456"/>
      <c r="H13" s="456"/>
      <c r="I13" s="456" t="s">
        <v>4</v>
      </c>
      <c r="J13" s="456"/>
      <c r="K13" s="456"/>
    </row>
    <row r="14" spans="1:11" ht="21.55">
      <c r="A14" s="459"/>
      <c r="B14" s="459"/>
      <c r="C14" s="171" t="s">
        <v>85</v>
      </c>
      <c r="D14" s="171" t="s">
        <v>86</v>
      </c>
      <c r="E14" s="171" t="s">
        <v>87</v>
      </c>
      <c r="F14" s="171" t="s">
        <v>85</v>
      </c>
      <c r="G14" s="171" t="s">
        <v>86</v>
      </c>
      <c r="H14" s="171" t="s">
        <v>87</v>
      </c>
      <c r="I14" s="171" t="s">
        <v>89</v>
      </c>
      <c r="J14" s="171" t="s">
        <v>86</v>
      </c>
      <c r="K14" s="171" t="s">
        <v>87</v>
      </c>
    </row>
    <row r="15" spans="1:11" s="172" customFormat="1" ht="10.8">
      <c r="A15" s="171"/>
      <c r="B15" s="171"/>
      <c r="C15" s="171" t="s">
        <v>91</v>
      </c>
      <c r="D15" s="171" t="s">
        <v>92</v>
      </c>
      <c r="E15" s="171" t="s">
        <v>93</v>
      </c>
      <c r="F15" s="171" t="s">
        <v>94</v>
      </c>
      <c r="G15" s="171" t="s">
        <v>95</v>
      </c>
      <c r="H15" s="171" t="s">
        <v>96</v>
      </c>
      <c r="I15" s="171" t="s">
        <v>97</v>
      </c>
      <c r="J15" s="171" t="s">
        <v>98</v>
      </c>
      <c r="K15" s="171" t="s">
        <v>99</v>
      </c>
    </row>
    <row r="16" spans="1:11" s="170" customFormat="1" ht="14.15">
      <c r="A16" s="157" t="s">
        <v>6</v>
      </c>
      <c r="B16" s="173" t="s">
        <v>161</v>
      </c>
      <c r="C16" s="119">
        <v>5072.3149999999996</v>
      </c>
      <c r="D16" s="119">
        <v>2399.3200000000002</v>
      </c>
      <c r="E16" s="119">
        <f>C16+D16</f>
        <v>7471.6350000000002</v>
      </c>
      <c r="F16" s="119">
        <v>5072.3119999999999</v>
      </c>
      <c r="G16" s="119">
        <v>2274.5340000000001</v>
      </c>
      <c r="H16" s="119">
        <f>F16+G16</f>
        <v>7346.8459999999995</v>
      </c>
      <c r="I16" s="119">
        <f>C16-F16</f>
        <v>2.9999999997016857E-3</v>
      </c>
      <c r="J16" s="119">
        <f>D16-G16</f>
        <v>124.78600000000006</v>
      </c>
      <c r="K16" s="119">
        <f>I16+J16</f>
        <v>124.78899999999976</v>
      </c>
    </row>
    <row r="17" spans="1:11" ht="35" customHeight="1">
      <c r="A17" s="468" t="s">
        <v>892</v>
      </c>
      <c r="B17" s="469"/>
      <c r="C17" s="469"/>
      <c r="D17" s="469"/>
      <c r="E17" s="469"/>
      <c r="F17" s="469"/>
      <c r="G17" s="469"/>
      <c r="H17" s="469"/>
      <c r="I17" s="469"/>
      <c r="J17" s="469"/>
      <c r="K17" s="469"/>
    </row>
    <row r="18" spans="1:11" ht="15.5">
      <c r="A18" s="63"/>
      <c r="B18" s="63" t="s">
        <v>7</v>
      </c>
      <c r="C18" s="63"/>
      <c r="D18" s="63"/>
      <c r="E18" s="63"/>
      <c r="F18" s="63"/>
      <c r="G18" s="63"/>
      <c r="H18" s="63"/>
      <c r="I18" s="63"/>
      <c r="J18" s="63"/>
      <c r="K18" s="63"/>
    </row>
    <row r="19" spans="1:11" ht="65.3" customHeight="1">
      <c r="A19" s="260">
        <v>1</v>
      </c>
      <c r="B19" s="261" t="s">
        <v>414</v>
      </c>
      <c r="C19" s="119">
        <v>3307.056</v>
      </c>
      <c r="D19" s="119">
        <v>1762</v>
      </c>
      <c r="E19" s="119">
        <f>C19+D19</f>
        <v>5069.0560000000005</v>
      </c>
      <c r="F19" s="119">
        <v>3307.056</v>
      </c>
      <c r="G19" s="119">
        <v>1638.43</v>
      </c>
      <c r="H19" s="119">
        <f>F19+G19</f>
        <v>4945.4859999999999</v>
      </c>
      <c r="I19" s="154">
        <f t="shared" ref="I19" si="0">C19-F19</f>
        <v>0</v>
      </c>
      <c r="J19" s="154">
        <f t="shared" ref="J19" si="1">D19-G19</f>
        <v>123.56999999999994</v>
      </c>
      <c r="K19" s="154">
        <f t="shared" ref="K19" si="2">I19+J19</f>
        <v>123.56999999999994</v>
      </c>
    </row>
    <row r="20" spans="1:11" ht="33.85" customHeight="1">
      <c r="A20" s="157">
        <v>2</v>
      </c>
      <c r="B20" s="261" t="s">
        <v>894</v>
      </c>
      <c r="C20" s="119"/>
      <c r="D20" s="119">
        <v>46.2</v>
      </c>
      <c r="E20" s="119">
        <f>C20+D20</f>
        <v>46.2</v>
      </c>
      <c r="F20" s="119"/>
      <c r="G20" s="119">
        <v>46.2</v>
      </c>
      <c r="H20" s="119">
        <f>F20+G20</f>
        <v>46.2</v>
      </c>
      <c r="I20" s="154">
        <f>C20-F20</f>
        <v>0</v>
      </c>
      <c r="J20" s="154">
        <f>D20-G20</f>
        <v>0</v>
      </c>
      <c r="K20" s="154">
        <f>I20+J20</f>
        <v>0</v>
      </c>
    </row>
    <row r="21" spans="1:11" ht="43.75" customHeight="1">
      <c r="A21" s="260">
        <v>3</v>
      </c>
      <c r="B21" s="261" t="s">
        <v>893</v>
      </c>
      <c r="C21" s="119">
        <v>1765.259</v>
      </c>
      <c r="D21" s="119">
        <v>591.12</v>
      </c>
      <c r="E21" s="119">
        <f>C21+D21</f>
        <v>2356.3789999999999</v>
      </c>
      <c r="F21" s="119">
        <v>1765.2560000000001</v>
      </c>
      <c r="G21" s="119">
        <v>589.904</v>
      </c>
      <c r="H21" s="119">
        <f>F21+G21</f>
        <v>2355.16</v>
      </c>
      <c r="I21" s="154">
        <f t="shared" ref="I21" si="3">C21-F21</f>
        <v>2.9999999999290594E-3</v>
      </c>
      <c r="J21" s="154">
        <f t="shared" ref="J21" si="4">D21-G21</f>
        <v>1.2160000000000082</v>
      </c>
      <c r="K21" s="154">
        <f t="shared" ref="K21" si="5">I21+J21</f>
        <v>1.2189999999999372</v>
      </c>
    </row>
    <row r="22" spans="1:11" ht="21.55" customHeight="1">
      <c r="A22" s="468" t="s">
        <v>103</v>
      </c>
      <c r="B22" s="469"/>
      <c r="C22" s="469"/>
      <c r="D22" s="469"/>
      <c r="E22" s="469"/>
      <c r="F22" s="469"/>
      <c r="G22" s="469"/>
      <c r="H22" s="469"/>
      <c r="I22" s="469"/>
      <c r="J22" s="469"/>
      <c r="K22" s="469"/>
    </row>
    <row r="23" spans="1:11" ht="34.35">
      <c r="A23" s="63" t="s">
        <v>8</v>
      </c>
      <c r="B23" s="63" t="s">
        <v>9</v>
      </c>
      <c r="C23" s="174" t="s">
        <v>100</v>
      </c>
      <c r="D23" s="174" t="s">
        <v>101</v>
      </c>
      <c r="E23" s="174" t="s">
        <v>102</v>
      </c>
    </row>
    <row r="24" spans="1:11" ht="14.15">
      <c r="A24" s="63" t="s">
        <v>6</v>
      </c>
      <c r="B24" s="63" t="s">
        <v>11</v>
      </c>
      <c r="C24" s="63" t="s">
        <v>12</v>
      </c>
      <c r="D24" s="63"/>
      <c r="E24" s="63" t="s">
        <v>12</v>
      </c>
    </row>
    <row r="25" spans="1:11" ht="14.15">
      <c r="A25" s="63"/>
      <c r="B25" s="63" t="s">
        <v>13</v>
      </c>
      <c r="C25" s="63"/>
      <c r="D25" s="63"/>
      <c r="E25" s="63"/>
    </row>
    <row r="26" spans="1:11" ht="14.15">
      <c r="A26" s="63" t="s">
        <v>14</v>
      </c>
      <c r="B26" s="63" t="s">
        <v>15</v>
      </c>
      <c r="C26" s="63" t="s">
        <v>12</v>
      </c>
      <c r="D26" s="63"/>
      <c r="E26" s="63" t="s">
        <v>12</v>
      </c>
    </row>
    <row r="27" spans="1:11" ht="14.15">
      <c r="A27" s="63" t="s">
        <v>16</v>
      </c>
      <c r="B27" s="63" t="s">
        <v>17</v>
      </c>
      <c r="C27" s="63" t="s">
        <v>12</v>
      </c>
      <c r="D27" s="63"/>
      <c r="E27" s="63" t="s">
        <v>12</v>
      </c>
    </row>
    <row r="28" spans="1:11">
      <c r="A28" s="459" t="s">
        <v>18</v>
      </c>
      <c r="B28" s="459"/>
      <c r="C28" s="459"/>
      <c r="D28" s="459"/>
      <c r="E28" s="459"/>
    </row>
    <row r="29" spans="1:11" ht="14.15">
      <c r="A29" s="63" t="s">
        <v>19</v>
      </c>
      <c r="B29" s="63" t="s">
        <v>20</v>
      </c>
      <c r="C29" s="310">
        <f>C31+C34</f>
        <v>2398.1040000000003</v>
      </c>
      <c r="D29" s="310">
        <f>D31+D34</f>
        <v>2275.75</v>
      </c>
      <c r="E29" s="310">
        <f t="shared" ref="E29" si="6">SUM(E31:E34)</f>
        <v>122.35399999999993</v>
      </c>
    </row>
    <row r="30" spans="1:11" ht="14.15">
      <c r="A30" s="63"/>
      <c r="B30" s="63" t="s">
        <v>13</v>
      </c>
      <c r="C30" s="310"/>
      <c r="D30" s="310"/>
      <c r="E30" s="310"/>
    </row>
    <row r="31" spans="1:11" ht="14.15">
      <c r="A31" s="63" t="s">
        <v>21</v>
      </c>
      <c r="B31" s="63" t="s">
        <v>15</v>
      </c>
      <c r="C31" s="310">
        <v>1762</v>
      </c>
      <c r="D31" s="310">
        <v>1638.43</v>
      </c>
      <c r="E31" s="310">
        <f>C31-D31</f>
        <v>123.56999999999994</v>
      </c>
    </row>
    <row r="32" spans="1:11" ht="14.15">
      <c r="A32" s="63" t="s">
        <v>22</v>
      </c>
      <c r="B32" s="63" t="s">
        <v>23</v>
      </c>
      <c r="C32" s="310"/>
      <c r="D32" s="310"/>
      <c r="E32" s="310">
        <f t="shared" ref="E32:E34" si="7">C32-D32</f>
        <v>0</v>
      </c>
    </row>
    <row r="33" spans="1:11" ht="14.15">
      <c r="A33" s="63" t="s">
        <v>24</v>
      </c>
      <c r="B33" s="63" t="s">
        <v>25</v>
      </c>
      <c r="C33" s="310"/>
      <c r="D33" s="310"/>
      <c r="E33" s="310">
        <f t="shared" si="7"/>
        <v>0</v>
      </c>
    </row>
    <row r="34" spans="1:11" ht="14.15">
      <c r="A34" s="63" t="s">
        <v>26</v>
      </c>
      <c r="B34" s="63" t="s">
        <v>27</v>
      </c>
      <c r="C34" s="310">
        <v>636.10400000000004</v>
      </c>
      <c r="D34" s="310">
        <v>637.32000000000005</v>
      </c>
      <c r="E34" s="310">
        <f t="shared" si="7"/>
        <v>-1.2160000000000082</v>
      </c>
    </row>
    <row r="35" spans="1:11" ht="34.85" customHeight="1">
      <c r="A35" s="458" t="s">
        <v>895</v>
      </c>
      <c r="B35" s="459"/>
      <c r="C35" s="459"/>
      <c r="D35" s="459"/>
      <c r="E35" s="459"/>
    </row>
    <row r="36" spans="1:11" ht="14.15">
      <c r="A36" s="63" t="s">
        <v>29</v>
      </c>
      <c r="B36" s="63" t="s">
        <v>30</v>
      </c>
      <c r="C36" s="63" t="s">
        <v>12</v>
      </c>
      <c r="D36" s="63"/>
      <c r="E36" s="63"/>
    </row>
    <row r="37" spans="1:11" ht="14.15">
      <c r="A37" s="63"/>
      <c r="B37" s="63" t="s">
        <v>13</v>
      </c>
      <c r="C37" s="63"/>
      <c r="D37" s="63"/>
      <c r="E37" s="63"/>
    </row>
    <row r="38" spans="1:11" ht="14.15">
      <c r="A38" s="63" t="s">
        <v>31</v>
      </c>
      <c r="B38" s="63" t="s">
        <v>15</v>
      </c>
      <c r="C38" s="63" t="s">
        <v>12</v>
      </c>
      <c r="D38" s="63"/>
      <c r="E38" s="63"/>
    </row>
    <row r="39" spans="1:11" ht="14.15">
      <c r="A39" s="63" t="s">
        <v>32</v>
      </c>
      <c r="B39" s="63" t="s">
        <v>27</v>
      </c>
      <c r="C39" s="63" t="s">
        <v>12</v>
      </c>
      <c r="D39" s="63"/>
      <c r="E39" s="63"/>
    </row>
    <row r="41" spans="1:11" ht="16.149999999999999" customHeight="1">
      <c r="A41" s="468" t="s">
        <v>104</v>
      </c>
      <c r="B41" s="469"/>
      <c r="C41" s="469"/>
      <c r="D41" s="469"/>
      <c r="E41" s="469"/>
      <c r="F41" s="469"/>
      <c r="G41" s="469"/>
      <c r="H41" s="469"/>
      <c r="I41" s="469"/>
      <c r="J41" s="469"/>
      <c r="K41" s="469"/>
    </row>
    <row r="43" spans="1:11">
      <c r="A43" s="459" t="s">
        <v>8</v>
      </c>
      <c r="B43" s="459" t="s">
        <v>9</v>
      </c>
      <c r="C43" s="459" t="s">
        <v>33</v>
      </c>
      <c r="D43" s="459"/>
      <c r="E43" s="459"/>
      <c r="F43" s="459" t="s">
        <v>34</v>
      </c>
      <c r="G43" s="459"/>
      <c r="H43" s="459"/>
      <c r="I43" s="459" t="s">
        <v>10</v>
      </c>
      <c r="J43" s="459"/>
      <c r="K43" s="459"/>
    </row>
    <row r="44" spans="1:11" ht="22.9" customHeight="1">
      <c r="A44" s="459"/>
      <c r="B44" s="459"/>
      <c r="C44" s="171" t="s">
        <v>311</v>
      </c>
      <c r="D44" s="171" t="s">
        <v>153</v>
      </c>
      <c r="E44" s="171" t="s">
        <v>87</v>
      </c>
      <c r="F44" s="171" t="s">
        <v>311</v>
      </c>
      <c r="G44" s="171" t="s">
        <v>153</v>
      </c>
      <c r="H44" s="171" t="s">
        <v>87</v>
      </c>
      <c r="I44" s="171" t="s">
        <v>311</v>
      </c>
      <c r="J44" s="171" t="s">
        <v>153</v>
      </c>
      <c r="K44" s="171" t="s">
        <v>87</v>
      </c>
    </row>
    <row r="45" spans="1:11" s="175" customFormat="1" ht="14.15">
      <c r="A45" s="262" t="s">
        <v>105</v>
      </c>
      <c r="B45" s="262" t="s">
        <v>106</v>
      </c>
      <c r="C45" s="467"/>
      <c r="D45" s="467"/>
      <c r="E45" s="467"/>
      <c r="F45" s="467"/>
      <c r="G45" s="467"/>
      <c r="H45" s="467"/>
      <c r="I45" s="467"/>
      <c r="J45" s="467"/>
      <c r="K45" s="467"/>
    </row>
    <row r="46" spans="1:11" s="181" customFormat="1" ht="13.15" customHeight="1">
      <c r="A46" s="259"/>
      <c r="B46" s="121" t="s">
        <v>363</v>
      </c>
      <c r="C46" s="119">
        <v>70.25</v>
      </c>
      <c r="D46" s="119">
        <v>23</v>
      </c>
      <c r="E46" s="119">
        <f t="shared" ref="E46:E48" si="8">C46+D46</f>
        <v>93.25</v>
      </c>
      <c r="F46" s="119">
        <v>66.25</v>
      </c>
      <c r="G46" s="119">
        <v>22</v>
      </c>
      <c r="H46" s="119">
        <f t="shared" ref="H46:H48" si="9">F46+G46</f>
        <v>88.25</v>
      </c>
      <c r="I46" s="119">
        <f t="shared" ref="I46:J48" si="10">F46-C46</f>
        <v>-4</v>
      </c>
      <c r="J46" s="119">
        <f t="shared" si="10"/>
        <v>-1</v>
      </c>
      <c r="K46" s="119">
        <f t="shared" ref="K46:K48" si="11">I46+J46</f>
        <v>-5</v>
      </c>
    </row>
    <row r="47" spans="1:11" s="181" customFormat="1" ht="13.15" customHeight="1">
      <c r="A47" s="259"/>
      <c r="B47" s="121" t="s">
        <v>384</v>
      </c>
      <c r="C47" s="119">
        <v>24</v>
      </c>
      <c r="D47" s="119">
        <v>6</v>
      </c>
      <c r="E47" s="119">
        <f t="shared" si="8"/>
        <v>30</v>
      </c>
      <c r="F47" s="119">
        <v>20</v>
      </c>
      <c r="G47" s="119">
        <v>6</v>
      </c>
      <c r="H47" s="119">
        <f t="shared" si="9"/>
        <v>26</v>
      </c>
      <c r="I47" s="119">
        <f t="shared" si="10"/>
        <v>-4</v>
      </c>
      <c r="J47" s="119">
        <f t="shared" si="10"/>
        <v>0</v>
      </c>
      <c r="K47" s="119">
        <f t="shared" si="11"/>
        <v>-4</v>
      </c>
    </row>
    <row r="48" spans="1:11" s="182" customFormat="1" ht="22.9">
      <c r="A48" s="259"/>
      <c r="B48" s="121" t="s">
        <v>896</v>
      </c>
      <c r="C48" s="119"/>
      <c r="D48" s="119">
        <v>637320</v>
      </c>
      <c r="E48" s="119">
        <f t="shared" si="8"/>
        <v>637320</v>
      </c>
      <c r="F48" s="119"/>
      <c r="G48" s="119">
        <v>636104</v>
      </c>
      <c r="H48" s="119">
        <f t="shared" si="9"/>
        <v>636104</v>
      </c>
      <c r="I48" s="119">
        <f t="shared" si="10"/>
        <v>0</v>
      </c>
      <c r="J48" s="119">
        <f t="shared" si="10"/>
        <v>-1216</v>
      </c>
      <c r="K48" s="119">
        <f t="shared" si="11"/>
        <v>-1216</v>
      </c>
    </row>
    <row r="49" spans="1:11" ht="35.85" customHeight="1">
      <c r="A49" s="463" t="s">
        <v>906</v>
      </c>
      <c r="B49" s="459"/>
      <c r="C49" s="459"/>
      <c r="D49" s="459"/>
      <c r="E49" s="459"/>
      <c r="F49" s="459"/>
      <c r="G49" s="459"/>
      <c r="H49" s="459"/>
      <c r="I49" s="459"/>
      <c r="J49" s="459"/>
      <c r="K49" s="459"/>
    </row>
    <row r="50" spans="1:11" s="175" customFormat="1" ht="14.15">
      <c r="A50" s="262" t="s">
        <v>107</v>
      </c>
      <c r="B50" s="262" t="s">
        <v>108</v>
      </c>
      <c r="C50" s="467"/>
      <c r="D50" s="467"/>
      <c r="E50" s="467"/>
      <c r="F50" s="467"/>
      <c r="G50" s="467"/>
      <c r="H50" s="467"/>
      <c r="I50" s="467"/>
      <c r="J50" s="467"/>
      <c r="K50" s="467"/>
    </row>
    <row r="51" spans="1:11" s="181" customFormat="1">
      <c r="A51" s="259"/>
      <c r="B51" s="121" t="s">
        <v>418</v>
      </c>
      <c r="C51" s="119">
        <v>57654</v>
      </c>
      <c r="D51" s="119"/>
      <c r="E51" s="119">
        <f t="shared" ref="E51:E56" si="12">C51+D51</f>
        <v>57654</v>
      </c>
      <c r="F51" s="119">
        <v>69774</v>
      </c>
      <c r="G51" s="119"/>
      <c r="H51" s="119">
        <f t="shared" ref="H51:H56" si="13">F51+G51</f>
        <v>69774</v>
      </c>
      <c r="I51" s="119">
        <f t="shared" ref="I51:J56" si="14">F51-C51</f>
        <v>12120</v>
      </c>
      <c r="J51" s="119">
        <f t="shared" si="14"/>
        <v>0</v>
      </c>
      <c r="K51" s="119">
        <f t="shared" ref="K51:K56" si="15">I51+J51</f>
        <v>12120</v>
      </c>
    </row>
    <row r="52" spans="1:11" s="181" customFormat="1" ht="22.9">
      <c r="A52" s="259"/>
      <c r="B52" s="121" t="s">
        <v>419</v>
      </c>
      <c r="C52" s="119">
        <v>10645</v>
      </c>
      <c r="D52" s="119"/>
      <c r="E52" s="119">
        <f t="shared" si="12"/>
        <v>10645</v>
      </c>
      <c r="F52" s="119">
        <v>12589</v>
      </c>
      <c r="G52" s="119"/>
      <c r="H52" s="119">
        <f t="shared" si="13"/>
        <v>12589</v>
      </c>
      <c r="I52" s="119">
        <f t="shared" si="14"/>
        <v>1944</v>
      </c>
      <c r="J52" s="119">
        <f t="shared" si="14"/>
        <v>0</v>
      </c>
      <c r="K52" s="119">
        <f t="shared" si="15"/>
        <v>1944</v>
      </c>
    </row>
    <row r="53" spans="1:11" s="181" customFormat="1">
      <c r="A53" s="259"/>
      <c r="B53" s="121" t="s">
        <v>420</v>
      </c>
      <c r="C53" s="119">
        <v>1131</v>
      </c>
      <c r="D53" s="119"/>
      <c r="E53" s="119">
        <f t="shared" si="12"/>
        <v>1131</v>
      </c>
      <c r="F53" s="119">
        <v>1263</v>
      </c>
      <c r="G53" s="119"/>
      <c r="H53" s="119">
        <f t="shared" si="13"/>
        <v>1263</v>
      </c>
      <c r="I53" s="119">
        <f t="shared" si="14"/>
        <v>132</v>
      </c>
      <c r="J53" s="119">
        <f t="shared" si="14"/>
        <v>0</v>
      </c>
      <c r="K53" s="119">
        <f t="shared" si="15"/>
        <v>132</v>
      </c>
    </row>
    <row r="54" spans="1:11" s="182" customFormat="1" ht="17.5" customHeight="1">
      <c r="A54" s="259"/>
      <c r="B54" s="121" t="s">
        <v>897</v>
      </c>
      <c r="C54" s="119"/>
      <c r="D54" s="119">
        <v>4</v>
      </c>
      <c r="E54" s="119">
        <f t="shared" si="12"/>
        <v>4</v>
      </c>
      <c r="F54" s="119"/>
      <c r="G54" s="119">
        <v>4</v>
      </c>
      <c r="H54" s="119">
        <f t="shared" si="13"/>
        <v>4</v>
      </c>
      <c r="I54" s="119">
        <f t="shared" ref="I54" si="16">F54-C54</f>
        <v>0</v>
      </c>
      <c r="J54" s="119">
        <f t="shared" ref="J54" si="17">G54-D54</f>
        <v>0</v>
      </c>
      <c r="K54" s="119">
        <f t="shared" si="15"/>
        <v>0</v>
      </c>
    </row>
    <row r="55" spans="1:11" s="182" customFormat="1" ht="27.6" customHeight="1">
      <c r="A55" s="259"/>
      <c r="B55" s="121" t="s">
        <v>898</v>
      </c>
      <c r="C55" s="119"/>
      <c r="D55" s="119">
        <v>3</v>
      </c>
      <c r="E55" s="119">
        <f t="shared" si="12"/>
        <v>3</v>
      </c>
      <c r="F55" s="119"/>
      <c r="G55" s="119">
        <v>3</v>
      </c>
      <c r="H55" s="119">
        <f t="shared" si="13"/>
        <v>3</v>
      </c>
      <c r="I55" s="119">
        <f t="shared" ref="I55" si="18">F55-C55</f>
        <v>0</v>
      </c>
      <c r="J55" s="119">
        <f t="shared" ref="J55" si="19">G55-D55</f>
        <v>0</v>
      </c>
      <c r="K55" s="119">
        <f t="shared" si="15"/>
        <v>0</v>
      </c>
    </row>
    <row r="56" spans="1:11" s="182" customFormat="1" ht="18.7" customHeight="1">
      <c r="A56" s="259"/>
      <c r="B56" s="121" t="s">
        <v>899</v>
      </c>
      <c r="C56" s="119"/>
      <c r="D56" s="119">
        <v>8</v>
      </c>
      <c r="E56" s="119">
        <f t="shared" si="12"/>
        <v>8</v>
      </c>
      <c r="F56" s="119"/>
      <c r="G56" s="119">
        <v>8</v>
      </c>
      <c r="H56" s="119">
        <f t="shared" si="13"/>
        <v>8</v>
      </c>
      <c r="I56" s="119">
        <f t="shared" si="14"/>
        <v>0</v>
      </c>
      <c r="J56" s="119">
        <f t="shared" si="14"/>
        <v>0</v>
      </c>
      <c r="K56" s="119">
        <f t="shared" si="15"/>
        <v>0</v>
      </c>
    </row>
    <row r="57" spans="1:11" ht="34.85" customHeight="1">
      <c r="A57" s="463" t="s">
        <v>907</v>
      </c>
      <c r="B57" s="459"/>
      <c r="C57" s="459"/>
      <c r="D57" s="459"/>
      <c r="E57" s="459"/>
      <c r="F57" s="459"/>
      <c r="G57" s="459"/>
      <c r="H57" s="459"/>
      <c r="I57" s="459"/>
      <c r="J57" s="459"/>
      <c r="K57" s="459"/>
    </row>
    <row r="58" spans="1:11" s="175" customFormat="1" ht="14.15">
      <c r="A58" s="262" t="s">
        <v>110</v>
      </c>
      <c r="B58" s="262" t="s">
        <v>111</v>
      </c>
      <c r="C58" s="467"/>
      <c r="D58" s="467"/>
      <c r="E58" s="467"/>
      <c r="F58" s="467"/>
      <c r="G58" s="467"/>
      <c r="H58" s="467"/>
      <c r="I58" s="467"/>
      <c r="J58" s="467"/>
      <c r="K58" s="467"/>
    </row>
    <row r="59" spans="1:11" s="181" customFormat="1" ht="22.9">
      <c r="A59" s="259"/>
      <c r="B59" s="311" t="s">
        <v>421</v>
      </c>
      <c r="C59" s="119">
        <v>443</v>
      </c>
      <c r="D59" s="119"/>
      <c r="E59" s="119">
        <f t="shared" ref="E59" si="20">C59+D59</f>
        <v>443</v>
      </c>
      <c r="F59" s="119">
        <v>547</v>
      </c>
      <c r="G59" s="119"/>
      <c r="H59" s="119">
        <f t="shared" ref="H59" si="21">F59+G59</f>
        <v>547</v>
      </c>
      <c r="I59" s="119">
        <f t="shared" ref="I59:J59" si="22">F59-C59</f>
        <v>104</v>
      </c>
      <c r="J59" s="119">
        <f t="shared" si="22"/>
        <v>0</v>
      </c>
      <c r="K59" s="119">
        <f t="shared" ref="K59" si="23">I59+J59</f>
        <v>104</v>
      </c>
    </row>
    <row r="60" spans="1:11" s="181" customFormat="1">
      <c r="A60" s="259"/>
      <c r="B60" s="311" t="s">
        <v>900</v>
      </c>
      <c r="C60" s="119">
        <v>4.25</v>
      </c>
      <c r="D60" s="119"/>
      <c r="E60" s="119">
        <f>C60+D60</f>
        <v>4.25</v>
      </c>
      <c r="F60" s="119">
        <v>3.51</v>
      </c>
      <c r="G60" s="119"/>
      <c r="H60" s="119">
        <f>F60+G60</f>
        <v>3.51</v>
      </c>
      <c r="I60" s="119">
        <f t="shared" ref="I60:J62" si="24">F60-C60</f>
        <v>-0.74000000000000021</v>
      </c>
      <c r="J60" s="119">
        <f t="shared" si="24"/>
        <v>0</v>
      </c>
      <c r="K60" s="119">
        <f>I60+J60</f>
        <v>-0.74000000000000021</v>
      </c>
    </row>
    <row r="61" spans="1:11" s="181" customFormat="1">
      <c r="A61" s="259"/>
      <c r="B61" s="311" t="s">
        <v>423</v>
      </c>
      <c r="C61" s="119">
        <v>192.75</v>
      </c>
      <c r="D61" s="119"/>
      <c r="E61" s="119">
        <f>C61+D61</f>
        <v>192.75</v>
      </c>
      <c r="F61" s="119">
        <v>194.06</v>
      </c>
      <c r="G61" s="119"/>
      <c r="H61" s="119">
        <f>F61+G61</f>
        <v>194.06</v>
      </c>
      <c r="I61" s="119">
        <f t="shared" si="24"/>
        <v>1.3100000000000023</v>
      </c>
      <c r="J61" s="119">
        <f t="shared" si="24"/>
        <v>0</v>
      </c>
      <c r="K61" s="119">
        <f>I61+J61</f>
        <v>1.3100000000000023</v>
      </c>
    </row>
    <row r="62" spans="1:11" s="181" customFormat="1" ht="22.9">
      <c r="A62" s="259"/>
      <c r="B62" s="311" t="s">
        <v>901</v>
      </c>
      <c r="C62" s="119"/>
      <c r="D62" s="119">
        <v>32250</v>
      </c>
      <c r="E62" s="119">
        <f>C62+D62</f>
        <v>32250</v>
      </c>
      <c r="F62" s="119"/>
      <c r="G62" s="119">
        <v>32250</v>
      </c>
      <c r="H62" s="119">
        <f>F62+G62</f>
        <v>32250</v>
      </c>
      <c r="I62" s="119">
        <f t="shared" si="24"/>
        <v>0</v>
      </c>
      <c r="J62" s="119">
        <f t="shared" si="24"/>
        <v>0</v>
      </c>
      <c r="K62" s="119">
        <f>I62+J62</f>
        <v>0</v>
      </c>
    </row>
    <row r="63" spans="1:11" s="182" customFormat="1">
      <c r="A63" s="259"/>
      <c r="B63" s="311" t="s">
        <v>902</v>
      </c>
      <c r="C63" s="119"/>
      <c r="D63" s="119">
        <v>11550</v>
      </c>
      <c r="E63" s="119">
        <f t="shared" ref="E63" si="25">C63+D63</f>
        <v>11550</v>
      </c>
      <c r="F63" s="119"/>
      <c r="G63" s="119">
        <v>11550</v>
      </c>
      <c r="H63" s="119">
        <f t="shared" ref="H63" si="26">F63+G63</f>
        <v>11550</v>
      </c>
      <c r="I63" s="119">
        <f t="shared" ref="I63" si="27">F63-C63</f>
        <v>0</v>
      </c>
      <c r="J63" s="119">
        <f t="shared" ref="J63" si="28">G63-D63</f>
        <v>0</v>
      </c>
      <c r="K63" s="119">
        <f t="shared" ref="K63" si="29">I63+J63</f>
        <v>0</v>
      </c>
    </row>
    <row r="64" spans="1:11" s="182" customFormat="1" ht="22.9">
      <c r="A64" s="259"/>
      <c r="B64" s="311" t="s">
        <v>903</v>
      </c>
      <c r="C64" s="119"/>
      <c r="D64" s="119">
        <v>111040</v>
      </c>
      <c r="E64" s="119">
        <f t="shared" ref="E64" si="30">C64+D64</f>
        <v>111040</v>
      </c>
      <c r="F64" s="119"/>
      <c r="G64" s="119">
        <v>110635</v>
      </c>
      <c r="H64" s="119">
        <f t="shared" ref="H64" si="31">F64+G64</f>
        <v>110635</v>
      </c>
      <c r="I64" s="119">
        <f t="shared" ref="I64:J64" si="32">F64-C64</f>
        <v>0</v>
      </c>
      <c r="J64" s="119">
        <f t="shared" si="32"/>
        <v>-405</v>
      </c>
      <c r="K64" s="119">
        <f t="shared" ref="K64" si="33">I64+J64</f>
        <v>-405</v>
      </c>
    </row>
    <row r="65" spans="1:11" ht="48.65" customHeight="1">
      <c r="A65" s="463" t="s">
        <v>908</v>
      </c>
      <c r="B65" s="459"/>
      <c r="C65" s="459"/>
      <c r="D65" s="459"/>
      <c r="E65" s="459"/>
      <c r="F65" s="459"/>
      <c r="G65" s="459"/>
      <c r="H65" s="459"/>
      <c r="I65" s="459"/>
      <c r="J65" s="459"/>
      <c r="K65" s="459"/>
    </row>
    <row r="66" spans="1:11" s="175" customFormat="1" ht="14.15">
      <c r="A66" s="262">
        <v>4</v>
      </c>
      <c r="B66" s="263" t="s">
        <v>199</v>
      </c>
      <c r="C66" s="467"/>
      <c r="D66" s="467"/>
      <c r="E66" s="467"/>
      <c r="F66" s="467"/>
      <c r="G66" s="467"/>
      <c r="H66" s="467"/>
      <c r="I66" s="467"/>
      <c r="J66" s="467"/>
      <c r="K66" s="467"/>
    </row>
    <row r="67" spans="1:11" s="181" customFormat="1" ht="22.9">
      <c r="A67" s="259"/>
      <c r="B67" s="121" t="s">
        <v>424</v>
      </c>
      <c r="C67" s="119">
        <v>51.8</v>
      </c>
      <c r="D67" s="119"/>
      <c r="E67" s="119">
        <f t="shared" ref="E67" si="34">C67+D67</f>
        <v>51.8</v>
      </c>
      <c r="F67" s="119">
        <v>50.5</v>
      </c>
      <c r="G67" s="119"/>
      <c r="H67" s="119">
        <f t="shared" ref="H67" si="35">F67+G67</f>
        <v>50.5</v>
      </c>
      <c r="I67" s="119">
        <f t="shared" ref="I67:J67" si="36">F67-C67</f>
        <v>-1.2999999999999972</v>
      </c>
      <c r="J67" s="119">
        <f t="shared" si="36"/>
        <v>0</v>
      </c>
      <c r="K67" s="119">
        <f t="shared" ref="K67" si="37">I67+J67</f>
        <v>-1.2999999999999972</v>
      </c>
    </row>
    <row r="68" spans="1:11" s="181" customFormat="1">
      <c r="A68" s="259"/>
      <c r="B68" s="121" t="s">
        <v>904</v>
      </c>
      <c r="C68" s="119">
        <v>-0.7</v>
      </c>
      <c r="D68" s="119"/>
      <c r="E68" s="119">
        <f>C68+D68</f>
        <v>-0.7</v>
      </c>
      <c r="F68" s="119">
        <v>-2.9</v>
      </c>
      <c r="G68" s="119"/>
      <c r="H68" s="119">
        <f>F68+G68</f>
        <v>-2.9</v>
      </c>
      <c r="I68" s="119">
        <f>F68-C68</f>
        <v>-2.2000000000000002</v>
      </c>
      <c r="J68" s="119">
        <f>G68-D68</f>
        <v>0</v>
      </c>
      <c r="K68" s="119">
        <f>I68+J68</f>
        <v>-2.2000000000000002</v>
      </c>
    </row>
    <row r="69" spans="1:11" s="181" customFormat="1">
      <c r="A69" s="259"/>
      <c r="B69" s="121" t="s">
        <v>426</v>
      </c>
      <c r="C69" s="119">
        <v>22.9</v>
      </c>
      <c r="D69" s="119"/>
      <c r="E69" s="119">
        <f t="shared" ref="E69" si="38">C69+D69</f>
        <v>22.9</v>
      </c>
      <c r="F69" s="119">
        <v>22.7</v>
      </c>
      <c r="G69" s="119"/>
      <c r="H69" s="119">
        <f t="shared" ref="H69" si="39">F69+G69</f>
        <v>22.7</v>
      </c>
      <c r="I69" s="119">
        <f t="shared" ref="I69:J69" si="40">F69-C69</f>
        <v>-0.19999999999999929</v>
      </c>
      <c r="J69" s="119">
        <f t="shared" si="40"/>
        <v>0</v>
      </c>
      <c r="K69" s="119">
        <f t="shared" ref="K69" si="41">I69+J69</f>
        <v>-0.19999999999999929</v>
      </c>
    </row>
    <row r="70" spans="1:11" s="182" customFormat="1" ht="22.9">
      <c r="A70" s="259"/>
      <c r="B70" s="121" t="s">
        <v>905</v>
      </c>
      <c r="C70" s="119"/>
      <c r="D70" s="119">
        <v>100</v>
      </c>
      <c r="E70" s="119">
        <f>C70+D70</f>
        <v>100</v>
      </c>
      <c r="F70" s="119"/>
      <c r="G70" s="119">
        <v>100</v>
      </c>
      <c r="H70" s="119">
        <f>F70+G70</f>
        <v>100</v>
      </c>
      <c r="I70" s="119">
        <f>F70-C70</f>
        <v>0</v>
      </c>
      <c r="J70" s="119">
        <f>G70-D70</f>
        <v>0</v>
      </c>
      <c r="K70" s="119">
        <f>I70+J70</f>
        <v>0</v>
      </c>
    </row>
    <row r="71" spans="1:11" ht="32.5" customHeight="1">
      <c r="A71" s="463" t="s">
        <v>427</v>
      </c>
      <c r="B71" s="459"/>
      <c r="C71" s="459"/>
      <c r="D71" s="459"/>
      <c r="E71" s="459"/>
      <c r="F71" s="459"/>
      <c r="G71" s="459"/>
      <c r="H71" s="459"/>
      <c r="I71" s="459"/>
      <c r="J71" s="459"/>
      <c r="K71" s="459"/>
    </row>
    <row r="72" spans="1:11" ht="33" customHeight="1">
      <c r="A72" s="464" t="s">
        <v>119</v>
      </c>
      <c r="B72" s="448"/>
      <c r="C72" s="448"/>
      <c r="D72" s="448"/>
      <c r="E72" s="448"/>
      <c r="F72" s="448"/>
      <c r="G72" s="448"/>
      <c r="H72" s="448"/>
      <c r="I72" s="448"/>
      <c r="J72" s="448"/>
      <c r="K72" s="448"/>
    </row>
    <row r="73" spans="1:11" ht="14.5" customHeight="1">
      <c r="A73" s="406" t="s">
        <v>176</v>
      </c>
      <c r="B73" s="406"/>
      <c r="C73" s="406"/>
      <c r="D73" s="406"/>
      <c r="E73" s="406"/>
      <c r="F73" s="406"/>
      <c r="G73" s="406"/>
      <c r="H73" s="406"/>
      <c r="I73" s="406"/>
      <c r="J73" s="406"/>
      <c r="K73" s="406"/>
    </row>
    <row r="74" spans="1:11" ht="13.15" customHeight="1">
      <c r="A74" s="465" t="s">
        <v>120</v>
      </c>
      <c r="B74" s="465"/>
      <c r="C74" s="465"/>
      <c r="D74" s="465"/>
      <c r="E74" s="465"/>
      <c r="F74" s="465"/>
      <c r="G74" s="465"/>
      <c r="H74" s="465"/>
      <c r="I74" s="465"/>
      <c r="J74" s="465"/>
      <c r="K74" s="465"/>
    </row>
    <row r="75" spans="1:11" ht="18" customHeight="1">
      <c r="A75" s="406" t="s">
        <v>238</v>
      </c>
      <c r="B75" s="406"/>
      <c r="C75" s="406"/>
      <c r="D75" s="406"/>
      <c r="E75" s="406"/>
      <c r="F75" s="406"/>
      <c r="G75" s="406"/>
      <c r="H75" s="406"/>
      <c r="I75" s="406"/>
      <c r="J75" s="406"/>
      <c r="K75" s="406"/>
    </row>
    <row r="76" spans="1:11" ht="17.350000000000001" customHeight="1">
      <c r="A76" s="390" t="s">
        <v>39</v>
      </c>
      <c r="B76" s="390"/>
      <c r="C76" s="390"/>
      <c r="D76" s="390"/>
      <c r="E76" s="390"/>
      <c r="F76" s="390"/>
      <c r="G76" s="390"/>
      <c r="H76" s="390"/>
      <c r="I76" s="390"/>
      <c r="J76" s="390"/>
      <c r="K76" s="390"/>
    </row>
    <row r="77" spans="1:11" ht="28.3" customHeight="1">
      <c r="A77" s="459" t="s">
        <v>8</v>
      </c>
      <c r="B77" s="459" t="s">
        <v>9</v>
      </c>
      <c r="C77" s="456" t="s">
        <v>40</v>
      </c>
      <c r="D77" s="456"/>
      <c r="E77" s="456"/>
      <c r="F77" s="456" t="s">
        <v>41</v>
      </c>
      <c r="G77" s="456"/>
      <c r="H77" s="456"/>
      <c r="I77" s="466" t="s">
        <v>122</v>
      </c>
      <c r="J77" s="456"/>
      <c r="K77" s="456"/>
    </row>
    <row r="78" spans="1:11" s="172" customFormat="1" ht="20.350000000000001" customHeight="1">
      <c r="A78" s="459"/>
      <c r="B78" s="459"/>
      <c r="C78" s="171" t="s">
        <v>85</v>
      </c>
      <c r="D78" s="171" t="s">
        <v>86</v>
      </c>
      <c r="E78" s="171" t="s">
        <v>87</v>
      </c>
      <c r="F78" s="171" t="s">
        <v>85</v>
      </c>
      <c r="G78" s="171" t="s">
        <v>86</v>
      </c>
      <c r="H78" s="171" t="s">
        <v>87</v>
      </c>
      <c r="I78" s="171" t="s">
        <v>85</v>
      </c>
      <c r="J78" s="171" t="s">
        <v>86</v>
      </c>
      <c r="K78" s="171" t="s">
        <v>87</v>
      </c>
    </row>
    <row r="79" spans="1:11" ht="14.15">
      <c r="A79" s="259"/>
      <c r="B79" s="259" t="s">
        <v>42</v>
      </c>
      <c r="C79" s="155">
        <v>4258.2</v>
      </c>
      <c r="D79" s="155">
        <v>2823.2</v>
      </c>
      <c r="E79" s="154">
        <f>C79+D79</f>
        <v>7081.4</v>
      </c>
      <c r="F79" s="155">
        <v>5072.3119999999999</v>
      </c>
      <c r="G79" s="155">
        <v>2274.5340000000001</v>
      </c>
      <c r="H79" s="155">
        <f>F79+G79</f>
        <v>7346.8459999999995</v>
      </c>
      <c r="I79" s="155">
        <f>F79/C79*100-100</f>
        <v>19.118688647785447</v>
      </c>
      <c r="J79" s="155">
        <f>G79/D79*100-100</f>
        <v>-19.434188155284772</v>
      </c>
      <c r="K79" s="155">
        <f>H79/E79*100-100</f>
        <v>3.7484960601011039</v>
      </c>
    </row>
    <row r="80" spans="1:11" ht="28.8" customHeight="1">
      <c r="A80" s="391" t="s">
        <v>909</v>
      </c>
      <c r="B80" s="391"/>
      <c r="C80" s="391"/>
      <c r="D80" s="391"/>
      <c r="E80" s="391"/>
      <c r="F80" s="391"/>
      <c r="G80" s="391"/>
      <c r="H80" s="391"/>
      <c r="I80" s="391"/>
      <c r="J80" s="391"/>
      <c r="K80" s="391"/>
    </row>
    <row r="81" spans="1:11" ht="14.15">
      <c r="A81" s="259"/>
      <c r="B81" s="259" t="s">
        <v>13</v>
      </c>
      <c r="C81" s="259"/>
      <c r="D81" s="259"/>
      <c r="E81" s="259"/>
      <c r="F81" s="156"/>
      <c r="G81" s="156"/>
      <c r="H81" s="156"/>
      <c r="I81" s="156"/>
      <c r="J81" s="156"/>
      <c r="K81" s="156"/>
    </row>
    <row r="82" spans="1:11" ht="50.5" customHeight="1">
      <c r="A82" s="260">
        <v>1</v>
      </c>
      <c r="B82" s="261" t="s">
        <v>414</v>
      </c>
      <c r="C82" s="154">
        <v>4258.2</v>
      </c>
      <c r="D82" s="154">
        <f>2823.2-398.8</f>
        <v>2424.3999999999996</v>
      </c>
      <c r="E82" s="154">
        <f>C82+D82</f>
        <v>6682.5999999999995</v>
      </c>
      <c r="F82" s="154">
        <v>3307.056</v>
      </c>
      <c r="G82" s="154">
        <v>1638.43</v>
      </c>
      <c r="H82" s="154">
        <f>F82+G82</f>
        <v>4945.4859999999999</v>
      </c>
      <c r="I82" s="155">
        <f>F82/C82*100-100</f>
        <v>-22.336762012117788</v>
      </c>
      <c r="J82" s="155">
        <f>G82/D82*100-100</f>
        <v>-32.419155254908418</v>
      </c>
      <c r="K82" s="155">
        <f>H82/E82*100-100</f>
        <v>-25.994582946757248</v>
      </c>
    </row>
    <row r="83" spans="1:11" ht="21.55" customHeight="1">
      <c r="A83" s="260">
        <v>2</v>
      </c>
      <c r="B83" s="261" t="s">
        <v>415</v>
      </c>
      <c r="C83" s="154"/>
      <c r="D83" s="154">
        <v>398.8</v>
      </c>
      <c r="E83" s="154">
        <f>C83+D83</f>
        <v>398.8</v>
      </c>
      <c r="F83" s="154"/>
      <c r="G83" s="154"/>
      <c r="H83" s="154">
        <f>F83+G83</f>
        <v>0</v>
      </c>
      <c r="I83" s="155"/>
      <c r="J83" s="155">
        <f t="shared" ref="J83" si="42">G83/D83*100-100</f>
        <v>-100</v>
      </c>
      <c r="K83" s="155">
        <f t="shared" ref="K83" si="43">H83/E83*100-100</f>
        <v>-100</v>
      </c>
    </row>
    <row r="84" spans="1:11" ht="39.049999999999997" customHeight="1">
      <c r="A84" s="260">
        <v>3</v>
      </c>
      <c r="B84" s="261" t="s">
        <v>894</v>
      </c>
      <c r="C84" s="154"/>
      <c r="D84" s="154"/>
      <c r="E84" s="154">
        <f>C84+D84</f>
        <v>0</v>
      </c>
      <c r="F84" s="119"/>
      <c r="G84" s="119">
        <v>46.2</v>
      </c>
      <c r="H84" s="154">
        <f>F84+G84</f>
        <v>46.2</v>
      </c>
      <c r="I84" s="155"/>
      <c r="J84" s="155"/>
      <c r="K84" s="155"/>
    </row>
    <row r="85" spans="1:11" ht="43.75" customHeight="1">
      <c r="A85" s="260">
        <v>4</v>
      </c>
      <c r="B85" s="261" t="s">
        <v>893</v>
      </c>
      <c r="C85" s="154"/>
      <c r="D85" s="154"/>
      <c r="E85" s="154">
        <f>C85+D85</f>
        <v>0</v>
      </c>
      <c r="F85" s="119">
        <v>1765.2560000000001</v>
      </c>
      <c r="G85" s="119">
        <v>589.904</v>
      </c>
      <c r="H85" s="154">
        <f>F85+G85</f>
        <v>2355.16</v>
      </c>
      <c r="I85" s="155"/>
      <c r="J85" s="155"/>
      <c r="K85" s="155"/>
    </row>
    <row r="86" spans="1:11" ht="30.65" customHeight="1">
      <c r="A86" s="407" t="s">
        <v>125</v>
      </c>
      <c r="B86" s="456"/>
      <c r="C86" s="456"/>
      <c r="D86" s="456"/>
      <c r="E86" s="456"/>
      <c r="F86" s="456"/>
      <c r="G86" s="456"/>
      <c r="H86" s="456"/>
      <c r="I86" s="456"/>
      <c r="J86" s="456"/>
      <c r="K86" s="456"/>
    </row>
    <row r="87" spans="1:11" ht="15" customHeight="1">
      <c r="A87" s="457" t="s">
        <v>910</v>
      </c>
      <c r="B87" s="457"/>
      <c r="C87" s="457"/>
      <c r="D87" s="457"/>
      <c r="E87" s="457"/>
      <c r="F87" s="457"/>
      <c r="G87" s="457"/>
      <c r="H87" s="457"/>
      <c r="I87" s="457"/>
      <c r="J87" s="457"/>
      <c r="K87" s="457"/>
    </row>
    <row r="88" spans="1:11" s="175" customFormat="1" ht="14.15">
      <c r="A88" s="262" t="s">
        <v>105</v>
      </c>
      <c r="B88" s="262" t="s">
        <v>106</v>
      </c>
      <c r="C88" s="119"/>
      <c r="D88" s="119"/>
      <c r="E88" s="119"/>
      <c r="F88" s="119"/>
      <c r="G88" s="119"/>
      <c r="H88" s="119"/>
      <c r="I88" s="120"/>
      <c r="J88" s="120"/>
      <c r="K88" s="120"/>
    </row>
    <row r="89" spans="1:11" ht="18.7" customHeight="1">
      <c r="A89" s="259"/>
      <c r="B89" s="121" t="s">
        <v>416</v>
      </c>
      <c r="C89" s="179" t="s">
        <v>417</v>
      </c>
      <c r="D89" s="119"/>
      <c r="E89" s="179" t="s">
        <v>417</v>
      </c>
      <c r="F89" s="179"/>
      <c r="G89" s="119"/>
      <c r="H89" s="179" t="s">
        <v>417</v>
      </c>
      <c r="I89" s="155" t="s">
        <v>433</v>
      </c>
      <c r="J89" s="155"/>
      <c r="K89" s="155" t="s">
        <v>433</v>
      </c>
    </row>
    <row r="90" spans="1:11" ht="18.7" customHeight="1">
      <c r="A90" s="259"/>
      <c r="B90" s="121" t="s">
        <v>363</v>
      </c>
      <c r="C90" s="119">
        <v>88.75</v>
      </c>
      <c r="D90" s="119"/>
      <c r="E90" s="119">
        <f t="shared" ref="E90:E93" si="44">C90+D90</f>
        <v>88.75</v>
      </c>
      <c r="F90" s="119">
        <v>66.25</v>
      </c>
      <c r="G90" s="119">
        <v>22</v>
      </c>
      <c r="H90" s="119">
        <f t="shared" ref="H90:H93" si="45">F90+G90</f>
        <v>88.25</v>
      </c>
      <c r="I90" s="155">
        <f t="shared" ref="I90:I114" si="46">F90/C90*100-100</f>
        <v>-25.352112676056336</v>
      </c>
      <c r="J90" s="155"/>
      <c r="K90" s="155">
        <f t="shared" ref="K90:K114" si="47">H90/E90*100-100</f>
        <v>-0.56338028169014365</v>
      </c>
    </row>
    <row r="91" spans="1:11" ht="18.7" customHeight="1">
      <c r="A91" s="259"/>
      <c r="B91" s="121" t="s">
        <v>384</v>
      </c>
      <c r="C91" s="119">
        <v>30</v>
      </c>
      <c r="D91" s="119"/>
      <c r="E91" s="119">
        <f t="shared" si="44"/>
        <v>30</v>
      </c>
      <c r="F91" s="119">
        <v>20</v>
      </c>
      <c r="G91" s="119">
        <v>6</v>
      </c>
      <c r="H91" s="119">
        <f t="shared" si="45"/>
        <v>26</v>
      </c>
      <c r="I91" s="155">
        <f t="shared" si="46"/>
        <v>-33.333333333333343</v>
      </c>
      <c r="J91" s="155"/>
      <c r="K91" s="155">
        <f t="shared" si="47"/>
        <v>-13.333333333333329</v>
      </c>
    </row>
    <row r="92" spans="1:11" ht="18.7" customHeight="1">
      <c r="A92" s="259"/>
      <c r="B92" s="121" t="s">
        <v>428</v>
      </c>
      <c r="C92" s="119"/>
      <c r="D92" s="119">
        <v>398.8</v>
      </c>
      <c r="E92" s="119">
        <f t="shared" ref="E92" si="48">C92+D92</f>
        <v>398.8</v>
      </c>
      <c r="F92" s="119"/>
      <c r="G92" s="119"/>
      <c r="H92" s="119">
        <f t="shared" ref="H92" si="49">F92+G92</f>
        <v>0</v>
      </c>
      <c r="I92" s="155"/>
      <c r="J92" s="155"/>
      <c r="K92" s="155"/>
    </row>
    <row r="93" spans="1:11" ht="31.8" customHeight="1">
      <c r="A93" s="259"/>
      <c r="B93" s="121" t="s">
        <v>896</v>
      </c>
      <c r="C93" s="119"/>
      <c r="D93" s="119"/>
      <c r="E93" s="119">
        <f t="shared" si="44"/>
        <v>0</v>
      </c>
      <c r="F93" s="119"/>
      <c r="G93" s="119">
        <v>636104</v>
      </c>
      <c r="H93" s="119">
        <f t="shared" si="45"/>
        <v>636104</v>
      </c>
      <c r="I93" s="155"/>
      <c r="J93" s="155"/>
      <c r="K93" s="155"/>
    </row>
    <row r="94" spans="1:11" s="175" customFormat="1" ht="14.15">
      <c r="A94" s="262" t="s">
        <v>107</v>
      </c>
      <c r="B94" s="262" t="s">
        <v>108</v>
      </c>
      <c r="C94" s="122"/>
      <c r="D94" s="122"/>
      <c r="E94" s="122"/>
      <c r="F94" s="122"/>
      <c r="G94" s="122"/>
      <c r="H94" s="122"/>
      <c r="I94" s="155"/>
      <c r="J94" s="155"/>
      <c r="K94" s="155"/>
    </row>
    <row r="95" spans="1:11" ht="14.5" customHeight="1">
      <c r="A95" s="259"/>
      <c r="B95" s="121" t="s">
        <v>418</v>
      </c>
      <c r="C95" s="119">
        <v>72098</v>
      </c>
      <c r="D95" s="119"/>
      <c r="E95" s="119">
        <f>C95+D95</f>
        <v>72098</v>
      </c>
      <c r="F95" s="119">
        <v>69774</v>
      </c>
      <c r="G95" s="119"/>
      <c r="H95" s="119">
        <f>F95+G95</f>
        <v>69774</v>
      </c>
      <c r="I95" s="155">
        <f t="shared" si="46"/>
        <v>-3.223390385308889</v>
      </c>
      <c r="J95" s="155"/>
      <c r="K95" s="155">
        <f t="shared" si="47"/>
        <v>-3.223390385308889</v>
      </c>
    </row>
    <row r="96" spans="1:11" ht="27.1" customHeight="1">
      <c r="A96" s="259"/>
      <c r="B96" s="121" t="s">
        <v>419</v>
      </c>
      <c r="C96" s="119">
        <v>13518</v>
      </c>
      <c r="D96" s="119"/>
      <c r="E96" s="119">
        <f>C96+D96</f>
        <v>13518</v>
      </c>
      <c r="F96" s="119">
        <v>12589</v>
      </c>
      <c r="G96" s="119"/>
      <c r="H96" s="119">
        <f>F96+G96</f>
        <v>12589</v>
      </c>
      <c r="I96" s="155">
        <f t="shared" si="46"/>
        <v>-6.8723183902944243</v>
      </c>
      <c r="J96" s="155"/>
      <c r="K96" s="155">
        <f t="shared" si="47"/>
        <v>-6.8723183902944243</v>
      </c>
    </row>
    <row r="97" spans="1:11" ht="19.2" customHeight="1">
      <c r="A97" s="259"/>
      <c r="B97" s="121" t="s">
        <v>420</v>
      </c>
      <c r="C97" s="119">
        <v>1241</v>
      </c>
      <c r="D97" s="119"/>
      <c r="E97" s="119">
        <f t="shared" ref="E97:E102" si="50">C97+D97</f>
        <v>1241</v>
      </c>
      <c r="F97" s="119">
        <v>1263</v>
      </c>
      <c r="G97" s="119"/>
      <c r="H97" s="119">
        <f t="shared" ref="H97:H102" si="51">F97+G97</f>
        <v>1263</v>
      </c>
      <c r="I97" s="155">
        <f t="shared" si="46"/>
        <v>1.7727639000805908</v>
      </c>
      <c r="J97" s="155"/>
      <c r="K97" s="155">
        <f t="shared" si="47"/>
        <v>1.7727639000805908</v>
      </c>
    </row>
    <row r="98" spans="1:11" ht="30.65" customHeight="1">
      <c r="A98" s="259"/>
      <c r="B98" s="121" t="s">
        <v>429</v>
      </c>
      <c r="C98" s="119"/>
      <c r="D98" s="119">
        <v>1</v>
      </c>
      <c r="E98" s="119">
        <f t="shared" si="50"/>
        <v>1</v>
      </c>
      <c r="F98" s="119"/>
      <c r="G98" s="119"/>
      <c r="H98" s="119">
        <f t="shared" si="51"/>
        <v>0</v>
      </c>
      <c r="I98" s="155"/>
      <c r="J98" s="155"/>
      <c r="K98" s="155"/>
    </row>
    <row r="99" spans="1:11" ht="30.65" customHeight="1">
      <c r="A99" s="259"/>
      <c r="B99" s="121" t="s">
        <v>430</v>
      </c>
      <c r="C99" s="119"/>
      <c r="D99" s="119">
        <v>77.099999999999994</v>
      </c>
      <c r="E99" s="119">
        <f t="shared" si="50"/>
        <v>77.099999999999994</v>
      </c>
      <c r="F99" s="119"/>
      <c r="G99" s="119"/>
      <c r="H99" s="119">
        <f t="shared" si="51"/>
        <v>0</v>
      </c>
      <c r="I99" s="155"/>
      <c r="J99" s="155"/>
      <c r="K99" s="155"/>
    </row>
    <row r="100" spans="1:11" ht="19.55" customHeight="1">
      <c r="A100" s="259"/>
      <c r="B100" s="121" t="s">
        <v>897</v>
      </c>
      <c r="C100" s="119"/>
      <c r="D100" s="119"/>
      <c r="E100" s="119">
        <f t="shared" si="50"/>
        <v>0</v>
      </c>
      <c r="F100" s="119"/>
      <c r="G100" s="119">
        <v>4</v>
      </c>
      <c r="H100" s="119">
        <f t="shared" si="51"/>
        <v>4</v>
      </c>
      <c r="I100" s="155"/>
      <c r="J100" s="155"/>
      <c r="K100" s="155"/>
    </row>
    <row r="101" spans="1:11" ht="33.85" customHeight="1">
      <c r="A101" s="259"/>
      <c r="B101" s="121" t="s">
        <v>898</v>
      </c>
      <c r="C101" s="119"/>
      <c r="D101" s="119"/>
      <c r="E101" s="119">
        <f t="shared" si="50"/>
        <v>0</v>
      </c>
      <c r="F101" s="119"/>
      <c r="G101" s="119">
        <v>3</v>
      </c>
      <c r="H101" s="119">
        <f t="shared" si="51"/>
        <v>3</v>
      </c>
      <c r="I101" s="155"/>
      <c r="J101" s="155"/>
      <c r="K101" s="155"/>
    </row>
    <row r="102" spans="1:11" ht="20.350000000000001" customHeight="1">
      <c r="A102" s="259"/>
      <c r="B102" s="121" t="s">
        <v>899</v>
      </c>
      <c r="C102" s="119"/>
      <c r="D102" s="119"/>
      <c r="E102" s="119">
        <f t="shared" si="50"/>
        <v>0</v>
      </c>
      <c r="F102" s="119"/>
      <c r="G102" s="119">
        <v>8</v>
      </c>
      <c r="H102" s="119">
        <f t="shared" si="51"/>
        <v>8</v>
      </c>
      <c r="I102" s="155"/>
      <c r="J102" s="155"/>
      <c r="K102" s="155"/>
    </row>
    <row r="103" spans="1:11" s="175" customFormat="1" ht="14.15">
      <c r="A103" s="262" t="s">
        <v>110</v>
      </c>
      <c r="B103" s="262" t="s">
        <v>111</v>
      </c>
      <c r="C103" s="122"/>
      <c r="D103" s="122"/>
      <c r="E103" s="122"/>
      <c r="F103" s="122"/>
      <c r="G103" s="122"/>
      <c r="H103" s="122"/>
      <c r="I103" s="155"/>
      <c r="J103" s="155"/>
      <c r="K103" s="155"/>
    </row>
    <row r="104" spans="1:11" ht="28.8" customHeight="1">
      <c r="A104" s="259"/>
      <c r="B104" s="311" t="s">
        <v>421</v>
      </c>
      <c r="C104" s="119">
        <v>451</v>
      </c>
      <c r="D104" s="119"/>
      <c r="E104" s="119">
        <f t="shared" ref="E104:E107" si="52">C104+D104</f>
        <v>451</v>
      </c>
      <c r="F104" s="119">
        <v>547</v>
      </c>
      <c r="G104" s="119"/>
      <c r="H104" s="119">
        <f t="shared" ref="H104:H107" si="53">F104+G104</f>
        <v>547</v>
      </c>
      <c r="I104" s="155">
        <f t="shared" si="46"/>
        <v>21.286031042128599</v>
      </c>
      <c r="J104" s="155"/>
      <c r="K104" s="155">
        <f t="shared" si="47"/>
        <v>21.286031042128599</v>
      </c>
    </row>
    <row r="105" spans="1:11" ht="20.350000000000001" customHeight="1">
      <c r="A105" s="259"/>
      <c r="B105" s="311" t="s">
        <v>422</v>
      </c>
      <c r="C105" s="119">
        <v>3.3</v>
      </c>
      <c r="D105" s="119"/>
      <c r="E105" s="119">
        <f t="shared" si="52"/>
        <v>3.3</v>
      </c>
      <c r="F105" s="119">
        <v>3.51</v>
      </c>
      <c r="G105" s="119"/>
      <c r="H105" s="119">
        <f t="shared" si="53"/>
        <v>3.51</v>
      </c>
      <c r="I105" s="155">
        <f t="shared" si="46"/>
        <v>6.363636363636374</v>
      </c>
      <c r="J105" s="155"/>
      <c r="K105" s="155">
        <f t="shared" si="47"/>
        <v>6.363636363636374</v>
      </c>
    </row>
    <row r="106" spans="1:11" ht="20.350000000000001" customHeight="1">
      <c r="A106" s="259"/>
      <c r="B106" s="311" t="s">
        <v>423</v>
      </c>
      <c r="C106" s="119">
        <v>130</v>
      </c>
      <c r="D106" s="119"/>
      <c r="E106" s="119">
        <f t="shared" si="52"/>
        <v>130</v>
      </c>
      <c r="F106" s="119">
        <v>194.06</v>
      </c>
      <c r="G106" s="119"/>
      <c r="H106" s="119">
        <f t="shared" si="53"/>
        <v>194.06</v>
      </c>
      <c r="I106" s="155">
        <f t="shared" si="46"/>
        <v>49.276923076923083</v>
      </c>
      <c r="J106" s="155"/>
      <c r="K106" s="155">
        <f t="shared" si="47"/>
        <v>49.276923076923083</v>
      </c>
    </row>
    <row r="107" spans="1:11" ht="20.350000000000001" customHeight="1">
      <c r="A107" s="259"/>
      <c r="B107" s="311" t="s">
        <v>431</v>
      </c>
      <c r="C107" s="119"/>
      <c r="D107" s="119">
        <v>398.8</v>
      </c>
      <c r="E107" s="119">
        <f t="shared" si="52"/>
        <v>398.8</v>
      </c>
      <c r="F107" s="119"/>
      <c r="G107" s="119"/>
      <c r="H107" s="119">
        <f t="shared" si="53"/>
        <v>0</v>
      </c>
      <c r="I107" s="155"/>
      <c r="J107" s="155"/>
      <c r="K107" s="155"/>
    </row>
    <row r="108" spans="1:11" ht="24.6" customHeight="1">
      <c r="A108" s="259"/>
      <c r="B108" s="311" t="s">
        <v>901</v>
      </c>
      <c r="C108" s="119"/>
      <c r="D108" s="119"/>
      <c r="E108" s="119">
        <f>C108+D108</f>
        <v>0</v>
      </c>
      <c r="F108" s="119"/>
      <c r="G108" s="119">
        <v>32250</v>
      </c>
      <c r="H108" s="119">
        <f>F108+G108</f>
        <v>32250</v>
      </c>
      <c r="I108" s="155"/>
      <c r="J108" s="155"/>
      <c r="K108" s="155"/>
    </row>
    <row r="109" spans="1:11">
      <c r="A109" s="259"/>
      <c r="B109" s="311" t="s">
        <v>902</v>
      </c>
      <c r="C109" s="119"/>
      <c r="D109" s="119"/>
      <c r="E109" s="119">
        <f t="shared" ref="E109:E110" si="54">C109+D109</f>
        <v>0</v>
      </c>
      <c r="F109" s="119"/>
      <c r="G109" s="119">
        <v>11550</v>
      </c>
      <c r="H109" s="119">
        <f t="shared" ref="H109:H110" si="55">F109+G109</f>
        <v>11550</v>
      </c>
      <c r="I109" s="155"/>
      <c r="J109" s="155"/>
      <c r="K109" s="155"/>
    </row>
    <row r="110" spans="1:11" ht="22.9">
      <c r="A110" s="259"/>
      <c r="B110" s="311" t="s">
        <v>903</v>
      </c>
      <c r="C110" s="119"/>
      <c r="D110" s="119"/>
      <c r="E110" s="119">
        <f t="shared" si="54"/>
        <v>0</v>
      </c>
      <c r="F110" s="119"/>
      <c r="G110" s="119">
        <v>110635</v>
      </c>
      <c r="H110" s="119">
        <f t="shared" si="55"/>
        <v>110635</v>
      </c>
      <c r="I110" s="155"/>
      <c r="J110" s="155"/>
      <c r="K110" s="155"/>
    </row>
    <row r="111" spans="1:11" s="175" customFormat="1" ht="14.15">
      <c r="A111" s="262">
        <v>4</v>
      </c>
      <c r="B111" s="263" t="s">
        <v>199</v>
      </c>
      <c r="C111" s="122"/>
      <c r="D111" s="122"/>
      <c r="E111" s="122"/>
      <c r="F111" s="122"/>
      <c r="G111" s="122"/>
      <c r="H111" s="122"/>
      <c r="I111" s="155"/>
      <c r="J111" s="155"/>
      <c r="K111" s="155"/>
    </row>
    <row r="112" spans="1:11" ht="24.6" customHeight="1">
      <c r="A112" s="259"/>
      <c r="B112" s="121" t="s">
        <v>424</v>
      </c>
      <c r="C112" s="119">
        <v>50.5</v>
      </c>
      <c r="D112" s="119"/>
      <c r="E112" s="119">
        <f>C112+D112</f>
        <v>50.5</v>
      </c>
      <c r="F112" s="119">
        <v>50.5</v>
      </c>
      <c r="G112" s="119"/>
      <c r="H112" s="119">
        <f>F112+G112</f>
        <v>50.5</v>
      </c>
      <c r="I112" s="155">
        <f t="shared" si="46"/>
        <v>0</v>
      </c>
      <c r="J112" s="155"/>
      <c r="K112" s="155">
        <f t="shared" si="47"/>
        <v>0</v>
      </c>
    </row>
    <row r="113" spans="1:11" ht="22.9">
      <c r="A113" s="259"/>
      <c r="B113" s="121" t="s">
        <v>425</v>
      </c>
      <c r="C113" s="119">
        <v>-2.9</v>
      </c>
      <c r="D113" s="119"/>
      <c r="E113" s="119">
        <f t="shared" ref="E113:E115" si="56">C113+D113</f>
        <v>-2.9</v>
      </c>
      <c r="F113" s="119"/>
      <c r="G113" s="119"/>
      <c r="H113" s="119">
        <f t="shared" ref="H113:H115" si="57">F113+G113</f>
        <v>0</v>
      </c>
      <c r="I113" s="155"/>
      <c r="J113" s="155"/>
      <c r="K113" s="155"/>
    </row>
    <row r="114" spans="1:11">
      <c r="A114" s="259"/>
      <c r="B114" s="121" t="s">
        <v>426</v>
      </c>
      <c r="C114" s="119">
        <v>22.7</v>
      </c>
      <c r="D114" s="119"/>
      <c r="E114" s="119">
        <f t="shared" si="56"/>
        <v>22.7</v>
      </c>
      <c r="F114" s="119">
        <v>22.7</v>
      </c>
      <c r="G114" s="119"/>
      <c r="H114" s="119">
        <f t="shared" si="57"/>
        <v>22.7</v>
      </c>
      <c r="I114" s="155">
        <f t="shared" si="46"/>
        <v>0</v>
      </c>
      <c r="J114" s="155"/>
      <c r="K114" s="155">
        <f t="shared" si="47"/>
        <v>0</v>
      </c>
    </row>
    <row r="115" spans="1:11" ht="22.9">
      <c r="A115" s="259"/>
      <c r="B115" s="121" t="s">
        <v>432</v>
      </c>
      <c r="C115" s="119"/>
      <c r="D115" s="119">
        <v>80.099999999999994</v>
      </c>
      <c r="E115" s="119">
        <f t="shared" si="56"/>
        <v>80.099999999999994</v>
      </c>
      <c r="F115" s="119"/>
      <c r="G115" s="119"/>
      <c r="H115" s="119">
        <f t="shared" si="57"/>
        <v>0</v>
      </c>
      <c r="I115" s="155"/>
      <c r="J115" s="155"/>
      <c r="K115" s="155"/>
    </row>
    <row r="116" spans="1:11">
      <c r="A116" s="259"/>
      <c r="B116" s="121" t="s">
        <v>904</v>
      </c>
      <c r="C116" s="119"/>
      <c r="D116" s="119"/>
      <c r="E116" s="119">
        <f t="shared" ref="E116:E117" si="58">C116+D116</f>
        <v>0</v>
      </c>
      <c r="F116" s="119">
        <v>-2.9</v>
      </c>
      <c r="G116" s="119"/>
      <c r="H116" s="119">
        <f t="shared" ref="H116:H117" si="59">F116+G116</f>
        <v>-2.9</v>
      </c>
      <c r="I116" s="155" t="e">
        <f t="shared" ref="I116" si="60">F116/C116*100-100</f>
        <v>#DIV/0!</v>
      </c>
      <c r="J116" s="155"/>
      <c r="K116" s="155" t="e">
        <f t="shared" ref="K116" si="61">H116/E116*100-100</f>
        <v>#DIV/0!</v>
      </c>
    </row>
    <row r="117" spans="1:11" ht="22.9">
      <c r="A117" s="259"/>
      <c r="B117" s="121" t="s">
        <v>905</v>
      </c>
      <c r="C117" s="119"/>
      <c r="D117" s="119"/>
      <c r="E117" s="119">
        <f t="shared" si="58"/>
        <v>0</v>
      </c>
      <c r="F117" s="119"/>
      <c r="G117" s="119">
        <v>100</v>
      </c>
      <c r="H117" s="119">
        <f t="shared" si="59"/>
        <v>100</v>
      </c>
      <c r="I117" s="155"/>
      <c r="J117" s="155"/>
      <c r="K117" s="155"/>
    </row>
    <row r="118" spans="1:11" ht="17.350000000000001" customHeight="1">
      <c r="A118" s="407" t="s">
        <v>124</v>
      </c>
      <c r="B118" s="407"/>
      <c r="C118" s="407"/>
      <c r="D118" s="407"/>
      <c r="E118" s="407"/>
      <c r="F118" s="407"/>
      <c r="G118" s="407"/>
      <c r="H118" s="407"/>
      <c r="I118" s="407"/>
      <c r="J118" s="407"/>
      <c r="K118" s="407"/>
    </row>
    <row r="119" spans="1:11" ht="18.7" customHeight="1">
      <c r="A119" s="457" t="s">
        <v>911</v>
      </c>
      <c r="B119" s="457"/>
      <c r="C119" s="457"/>
      <c r="D119" s="457"/>
      <c r="E119" s="457"/>
      <c r="F119" s="457"/>
      <c r="G119" s="457"/>
      <c r="H119" s="457"/>
      <c r="I119" s="457"/>
      <c r="J119" s="457"/>
      <c r="K119" s="457"/>
    </row>
    <row r="120" spans="1:11" ht="13.8" customHeight="1">
      <c r="A120" s="408" t="s">
        <v>126</v>
      </c>
      <c r="B120" s="408"/>
      <c r="C120" s="408"/>
      <c r="D120" s="408"/>
      <c r="E120" s="408"/>
      <c r="F120" s="408"/>
      <c r="G120" s="408"/>
      <c r="H120" s="408"/>
      <c r="I120" s="408"/>
      <c r="J120" s="408"/>
      <c r="K120" s="408"/>
    </row>
    <row r="121" spans="1:11" ht="21.55" customHeight="1">
      <c r="A121" s="406" t="s">
        <v>434</v>
      </c>
      <c r="B121" s="406"/>
      <c r="C121" s="406"/>
      <c r="D121" s="406"/>
      <c r="E121" s="406"/>
      <c r="F121" s="406"/>
      <c r="G121" s="406"/>
      <c r="H121" s="406"/>
      <c r="I121" s="406"/>
      <c r="J121" s="406"/>
      <c r="K121" s="406"/>
    </row>
    <row r="122" spans="1:11" ht="15" customHeight="1">
      <c r="A122" s="389" t="s">
        <v>165</v>
      </c>
      <c r="B122" s="390"/>
      <c r="C122" s="390"/>
      <c r="D122" s="390"/>
      <c r="E122" s="390"/>
      <c r="F122" s="390"/>
      <c r="G122" s="390"/>
      <c r="H122" s="390"/>
      <c r="I122" s="390"/>
      <c r="J122" s="390"/>
      <c r="K122" s="390"/>
    </row>
    <row r="123" spans="1:11" ht="68.650000000000006">
      <c r="A123" s="63" t="s">
        <v>44</v>
      </c>
      <c r="B123" s="63" t="s">
        <v>9</v>
      </c>
      <c r="C123" s="174" t="s">
        <v>128</v>
      </c>
      <c r="D123" s="174" t="s">
        <v>129</v>
      </c>
      <c r="E123" s="174" t="s">
        <v>130</v>
      </c>
      <c r="F123" s="174" t="s">
        <v>102</v>
      </c>
      <c r="G123" s="174" t="s">
        <v>131</v>
      </c>
      <c r="H123" s="174" t="s">
        <v>132</v>
      </c>
    </row>
    <row r="124" spans="1:11" ht="14.15">
      <c r="A124" s="63" t="s">
        <v>6</v>
      </c>
      <c r="B124" s="63" t="s">
        <v>19</v>
      </c>
      <c r="C124" s="63" t="s">
        <v>29</v>
      </c>
      <c r="D124" s="63" t="s">
        <v>38</v>
      </c>
      <c r="E124" s="63" t="s">
        <v>37</v>
      </c>
      <c r="F124" s="63" t="s">
        <v>45</v>
      </c>
      <c r="G124" s="63" t="s">
        <v>36</v>
      </c>
      <c r="H124" s="63" t="s">
        <v>46</v>
      </c>
    </row>
    <row r="125" spans="1:11" ht="14.15">
      <c r="A125" s="63" t="s">
        <v>47</v>
      </c>
      <c r="B125" s="63" t="s">
        <v>48</v>
      </c>
      <c r="C125" s="63" t="s">
        <v>12</v>
      </c>
      <c r="D125" s="176"/>
      <c r="E125" s="176"/>
      <c r="F125" s="176">
        <f>E125-D125</f>
        <v>0</v>
      </c>
      <c r="G125" s="63" t="s">
        <v>12</v>
      </c>
      <c r="H125" s="63" t="s">
        <v>12</v>
      </c>
    </row>
    <row r="126" spans="1:11" ht="14.15">
      <c r="A126" s="63"/>
      <c r="B126" s="63" t="s">
        <v>49</v>
      </c>
      <c r="C126" s="63" t="s">
        <v>12</v>
      </c>
      <c r="D126" s="176"/>
      <c r="E126" s="176"/>
      <c r="F126" s="176">
        <f t="shared" ref="F126:F127" si="62">E126-D126</f>
        <v>0</v>
      </c>
      <c r="G126" s="63" t="s">
        <v>12</v>
      </c>
      <c r="H126" s="63" t="s">
        <v>12</v>
      </c>
    </row>
    <row r="127" spans="1:11" ht="28.3">
      <c r="A127" s="63"/>
      <c r="B127" s="63" t="s">
        <v>50</v>
      </c>
      <c r="C127" s="63" t="s">
        <v>12</v>
      </c>
      <c r="D127" s="176"/>
      <c r="E127" s="176"/>
      <c r="F127" s="176">
        <f t="shared" si="62"/>
        <v>0</v>
      </c>
      <c r="G127" s="63" t="s">
        <v>12</v>
      </c>
      <c r="H127" s="63" t="s">
        <v>12</v>
      </c>
    </row>
    <row r="128" spans="1:11" ht="14.15">
      <c r="A128" s="63"/>
      <c r="B128" s="63" t="s">
        <v>51</v>
      </c>
      <c r="C128" s="63" t="s">
        <v>12</v>
      </c>
      <c r="D128" s="176"/>
      <c r="E128" s="176"/>
      <c r="F128" s="176"/>
      <c r="G128" s="63" t="s">
        <v>12</v>
      </c>
      <c r="H128" s="63" t="s">
        <v>12</v>
      </c>
    </row>
    <row r="129" spans="1:11" ht="14.15">
      <c r="A129" s="63"/>
      <c r="B129" s="63" t="s">
        <v>52</v>
      </c>
      <c r="C129" s="63" t="s">
        <v>12</v>
      </c>
      <c r="D129" s="63"/>
      <c r="E129" s="63"/>
      <c r="F129" s="63"/>
      <c r="G129" s="63" t="s">
        <v>12</v>
      </c>
      <c r="H129" s="63" t="s">
        <v>12</v>
      </c>
    </row>
    <row r="130" spans="1:11">
      <c r="A130" s="458" t="s">
        <v>177</v>
      </c>
      <c r="B130" s="459"/>
      <c r="C130" s="459"/>
      <c r="D130" s="459"/>
      <c r="E130" s="459"/>
      <c r="F130" s="459"/>
      <c r="G130" s="459"/>
      <c r="H130" s="459"/>
    </row>
    <row r="131" spans="1:11" ht="14.15">
      <c r="A131" s="63" t="s">
        <v>19</v>
      </c>
      <c r="B131" s="63" t="s">
        <v>54</v>
      </c>
      <c r="C131" s="63" t="s">
        <v>12</v>
      </c>
      <c r="D131" s="176"/>
      <c r="E131" s="176"/>
      <c r="F131" s="176">
        <f t="shared" ref="F131" si="63">E131-D131</f>
        <v>0</v>
      </c>
      <c r="G131" s="63" t="s">
        <v>12</v>
      </c>
      <c r="H131" s="63" t="s">
        <v>12</v>
      </c>
    </row>
    <row r="132" spans="1:11">
      <c r="A132" s="458" t="s">
        <v>178</v>
      </c>
      <c r="B132" s="459"/>
      <c r="C132" s="459"/>
      <c r="D132" s="459"/>
      <c r="E132" s="459"/>
      <c r="F132" s="459"/>
      <c r="G132" s="459"/>
      <c r="H132" s="459"/>
    </row>
    <row r="133" spans="1:11">
      <c r="A133" s="459" t="s">
        <v>56</v>
      </c>
      <c r="B133" s="459"/>
      <c r="C133" s="459"/>
      <c r="D133" s="459"/>
      <c r="E133" s="459"/>
      <c r="F133" s="459"/>
      <c r="G133" s="459"/>
      <c r="H133" s="459"/>
    </row>
    <row r="134" spans="1:11" ht="14.15">
      <c r="A134" s="63" t="s">
        <v>21</v>
      </c>
      <c r="B134" s="63" t="s">
        <v>57</v>
      </c>
      <c r="C134" s="63"/>
      <c r="D134" s="63"/>
      <c r="E134" s="63"/>
      <c r="F134" s="63"/>
      <c r="G134" s="63"/>
      <c r="H134" s="63"/>
    </row>
    <row r="135" spans="1:11" ht="14.15">
      <c r="A135" s="63"/>
      <c r="B135" s="63" t="s">
        <v>58</v>
      </c>
      <c r="C135" s="63"/>
      <c r="D135" s="176"/>
      <c r="E135" s="176"/>
      <c r="F135" s="176">
        <f t="shared" ref="F135" si="64">E135-D135</f>
        <v>0</v>
      </c>
      <c r="G135" s="176"/>
      <c r="H135" s="63"/>
    </row>
    <row r="136" spans="1:11" ht="14.15" thickBot="1">
      <c r="A136" s="460" t="s">
        <v>59</v>
      </c>
      <c r="B136" s="461"/>
      <c r="C136" s="461"/>
      <c r="D136" s="461"/>
      <c r="E136" s="461"/>
      <c r="F136" s="461"/>
      <c r="G136" s="461"/>
      <c r="H136" s="462"/>
    </row>
    <row r="137" spans="1:11" ht="14.15">
      <c r="A137" s="63"/>
      <c r="B137" s="158" t="s">
        <v>179</v>
      </c>
      <c r="C137" s="63"/>
      <c r="D137" s="176"/>
      <c r="E137" s="176"/>
      <c r="F137" s="176">
        <f t="shared" ref="F137" si="65">E137-D137</f>
        <v>0</v>
      </c>
      <c r="G137" s="176"/>
      <c r="H137" s="63"/>
    </row>
    <row r="138" spans="1:11" ht="14.15">
      <c r="A138" s="63"/>
      <c r="B138" s="63" t="s">
        <v>61</v>
      </c>
      <c r="C138" s="63"/>
      <c r="D138" s="63"/>
      <c r="E138" s="63"/>
      <c r="F138" s="63"/>
      <c r="G138" s="63"/>
      <c r="H138" s="63"/>
    </row>
    <row r="139" spans="1:11" ht="28.3">
      <c r="A139" s="63" t="s">
        <v>22</v>
      </c>
      <c r="B139" s="63" t="s">
        <v>62</v>
      </c>
      <c r="C139" s="63" t="s">
        <v>12</v>
      </c>
      <c r="D139" s="63">
        <v>298.89999999999998</v>
      </c>
      <c r="E139" s="63">
        <v>298.8</v>
      </c>
      <c r="F139" s="63">
        <f>E139-D139</f>
        <v>-9.9999999999965894E-2</v>
      </c>
      <c r="G139" s="63" t="s">
        <v>12</v>
      </c>
      <c r="H139" s="63" t="s">
        <v>12</v>
      </c>
    </row>
    <row r="140" spans="1:11" ht="22.9" customHeight="1">
      <c r="A140" s="455" t="s">
        <v>133</v>
      </c>
      <c r="B140" s="455"/>
      <c r="C140" s="455"/>
      <c r="D140" s="455"/>
      <c r="E140" s="455"/>
      <c r="F140" s="455"/>
      <c r="G140" s="455"/>
      <c r="H140" s="455"/>
      <c r="I140" s="455"/>
      <c r="J140" s="455"/>
      <c r="K140" s="455"/>
    </row>
    <row r="141" spans="1:11" ht="14.5" customHeight="1">
      <c r="A141" s="451" t="s">
        <v>376</v>
      </c>
      <c r="B141" s="451"/>
      <c r="C141" s="451"/>
      <c r="D141" s="451"/>
      <c r="E141" s="451"/>
      <c r="F141" s="451"/>
      <c r="G141" s="451"/>
      <c r="H141" s="451"/>
      <c r="I141" s="451"/>
      <c r="J141" s="451"/>
      <c r="K141" s="451"/>
    </row>
    <row r="142" spans="1:11" ht="18" customHeight="1">
      <c r="A142" s="451" t="s">
        <v>134</v>
      </c>
      <c r="B142" s="452"/>
      <c r="C142" s="452"/>
      <c r="D142" s="452"/>
      <c r="E142" s="452"/>
      <c r="F142" s="452"/>
      <c r="G142" s="452"/>
      <c r="H142" s="452"/>
      <c r="I142" s="452"/>
      <c r="J142" s="452"/>
      <c r="K142" s="452"/>
    </row>
    <row r="143" spans="1:11" ht="21.05" customHeight="1">
      <c r="A143" s="453" t="s">
        <v>435</v>
      </c>
      <c r="B143" s="454"/>
      <c r="C143" s="454"/>
      <c r="D143" s="454"/>
      <c r="E143" s="454"/>
      <c r="F143" s="454"/>
      <c r="G143" s="454"/>
      <c r="H143" s="454"/>
      <c r="I143" s="454"/>
      <c r="J143" s="454"/>
      <c r="K143" s="454"/>
    </row>
    <row r="144" spans="1:11" ht="18" customHeight="1">
      <c r="A144" s="451" t="s">
        <v>436</v>
      </c>
      <c r="B144" s="451"/>
      <c r="C144" s="451"/>
      <c r="D144" s="451"/>
      <c r="E144" s="451"/>
      <c r="F144" s="451"/>
      <c r="G144" s="451"/>
      <c r="H144" s="451"/>
      <c r="I144" s="451"/>
      <c r="J144" s="451"/>
      <c r="K144" s="451"/>
    </row>
    <row r="145" spans="1:11" ht="30.65" customHeight="1">
      <c r="A145" s="451" t="s">
        <v>912</v>
      </c>
      <c r="B145" s="451"/>
      <c r="C145" s="451"/>
      <c r="D145" s="451"/>
      <c r="E145" s="451"/>
      <c r="F145" s="451"/>
      <c r="G145" s="451"/>
      <c r="H145" s="451"/>
      <c r="I145" s="451"/>
      <c r="J145" s="451"/>
      <c r="K145" s="451"/>
    </row>
    <row r="146" spans="1:11" ht="15.65" customHeight="1">
      <c r="A146" s="451" t="s">
        <v>360</v>
      </c>
      <c r="B146" s="451"/>
      <c r="C146" s="451"/>
      <c r="D146" s="451"/>
      <c r="E146" s="451"/>
      <c r="F146" s="451"/>
      <c r="G146" s="451"/>
      <c r="H146" s="451"/>
      <c r="I146" s="451"/>
      <c r="J146" s="451"/>
      <c r="K146" s="451"/>
    </row>
    <row r="147" spans="1:11" ht="39.049999999999997" customHeight="1">
      <c r="A147" s="177"/>
      <c r="B147" s="177"/>
      <c r="C147" s="177"/>
      <c r="D147" s="177"/>
      <c r="E147" s="177"/>
      <c r="F147" s="177"/>
      <c r="G147" s="177"/>
      <c r="H147" s="177"/>
      <c r="I147" s="177"/>
      <c r="J147" s="177"/>
      <c r="K147" s="177"/>
    </row>
    <row r="148" spans="1:11" ht="78.05" customHeight="1">
      <c r="B148" s="178" t="s">
        <v>619</v>
      </c>
      <c r="C148" s="178"/>
      <c r="D148" s="178"/>
      <c r="E148" s="401" t="s">
        <v>620</v>
      </c>
      <c r="F148" s="401"/>
      <c r="G148" s="401"/>
    </row>
  </sheetData>
  <mergeCells count="72">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 ref="A12:K12"/>
    <mergeCell ref="A43:A44"/>
    <mergeCell ref="B43:B44"/>
    <mergeCell ref="C43:E43"/>
    <mergeCell ref="F43:H43"/>
    <mergeCell ref="I43:K43"/>
    <mergeCell ref="A17:K17"/>
    <mergeCell ref="A22:K22"/>
    <mergeCell ref="A28:E28"/>
    <mergeCell ref="A35:E35"/>
    <mergeCell ref="A41:K41"/>
    <mergeCell ref="C66:E66"/>
    <mergeCell ref="F66:H66"/>
    <mergeCell ref="I66:K66"/>
    <mergeCell ref="C45:E45"/>
    <mergeCell ref="F45:H45"/>
    <mergeCell ref="I45:K45"/>
    <mergeCell ref="A49:K49"/>
    <mergeCell ref="C50:E50"/>
    <mergeCell ref="F50:H50"/>
    <mergeCell ref="I50:K50"/>
    <mergeCell ref="A57:K57"/>
    <mergeCell ref="C58:E58"/>
    <mergeCell ref="F58:H58"/>
    <mergeCell ref="I58:K58"/>
    <mergeCell ref="A65:K65"/>
    <mergeCell ref="A80:K80"/>
    <mergeCell ref="A71:K71"/>
    <mergeCell ref="A72:K72"/>
    <mergeCell ref="A73:K73"/>
    <mergeCell ref="A74:K74"/>
    <mergeCell ref="A75:K75"/>
    <mergeCell ref="A76:K76"/>
    <mergeCell ref="A77:A78"/>
    <mergeCell ref="B77:B78"/>
    <mergeCell ref="C77:E77"/>
    <mergeCell ref="F77:H77"/>
    <mergeCell ref="I77:K77"/>
    <mergeCell ref="A140:K140"/>
    <mergeCell ref="A86:K86"/>
    <mergeCell ref="A87:K87"/>
    <mergeCell ref="A118:K118"/>
    <mergeCell ref="A119:K119"/>
    <mergeCell ref="A120:K120"/>
    <mergeCell ref="A121:K121"/>
    <mergeCell ref="A122:K122"/>
    <mergeCell ref="A130:H130"/>
    <mergeCell ref="A132:H132"/>
    <mergeCell ref="A133:H133"/>
    <mergeCell ref="A136:H136"/>
    <mergeCell ref="E148:G148"/>
    <mergeCell ref="A141:K141"/>
    <mergeCell ref="A142:K142"/>
    <mergeCell ref="A143:K143"/>
    <mergeCell ref="A144:K144"/>
    <mergeCell ref="A145:K145"/>
    <mergeCell ref="A146:K146"/>
  </mergeCells>
  <pageMargins left="0.7" right="0.7" top="0.75" bottom="0.75" header="0.3" footer="0.3"/>
  <pageSetup paperSize="9" scale="71" orientation="landscape" verticalDpi="0" r:id="rId1"/>
  <rowBreaks count="4" manualBreakCount="4">
    <brk id="27" max="16383" man="1"/>
    <brk id="64" max="16383" man="1"/>
    <brk id="87" max="16383" man="1"/>
    <brk id="121" max="16383" man="1"/>
  </rowBreaks>
</worksheet>
</file>

<file path=xl/worksheets/sheet18.xml><?xml version="1.0" encoding="utf-8"?>
<worksheet xmlns="http://schemas.openxmlformats.org/spreadsheetml/2006/main" xmlns:r="http://schemas.openxmlformats.org/officeDocument/2006/relationships">
  <dimension ref="A1:M192"/>
  <sheetViews>
    <sheetView view="pageBreakPreview" zoomScale="70" zoomScaleSheetLayoutView="70" workbookViewId="0">
      <selection activeCell="A12" sqref="A12:K12"/>
    </sheetView>
  </sheetViews>
  <sheetFormatPr defaultColWidth="8.875" defaultRowHeight="13.5"/>
  <cols>
    <col min="1" max="1" width="5.125" style="218" customWidth="1"/>
    <col min="2" max="2" width="27" style="208" customWidth="1"/>
    <col min="3" max="3" width="8.875" style="208"/>
    <col min="4" max="12" width="11.25" style="208" customWidth="1"/>
    <col min="13" max="16384" width="8.875" style="208"/>
  </cols>
  <sheetData>
    <row r="1" spans="1:12" s="204" customFormat="1" ht="15.5">
      <c r="A1" s="480" t="s">
        <v>437</v>
      </c>
      <c r="B1" s="480"/>
      <c r="C1" s="480"/>
      <c r="D1" s="480"/>
      <c r="E1" s="480"/>
      <c r="F1" s="480"/>
      <c r="G1" s="480"/>
      <c r="H1" s="480"/>
      <c r="I1" s="480"/>
      <c r="J1" s="480"/>
      <c r="K1" s="480"/>
      <c r="L1" s="480"/>
    </row>
    <row r="2" spans="1:12" s="204" customFormat="1" ht="15.5">
      <c r="A2" s="480" t="s">
        <v>438</v>
      </c>
      <c r="B2" s="480"/>
      <c r="C2" s="480"/>
      <c r="D2" s="480"/>
      <c r="E2" s="480"/>
      <c r="F2" s="480"/>
      <c r="G2" s="480"/>
      <c r="H2" s="480"/>
      <c r="I2" s="480"/>
      <c r="J2" s="480"/>
      <c r="K2" s="480"/>
      <c r="L2" s="480"/>
    </row>
    <row r="3" spans="1:12" s="204" customFormat="1">
      <c r="A3" s="209"/>
    </row>
    <row r="4" spans="1:12" s="204" customFormat="1" ht="17.5">
      <c r="A4" s="481" t="s">
        <v>554</v>
      </c>
      <c r="B4" s="481"/>
      <c r="C4" s="481"/>
      <c r="D4" s="481"/>
      <c r="E4" s="481"/>
      <c r="F4" s="481"/>
      <c r="G4" s="481"/>
      <c r="H4" s="481"/>
      <c r="I4" s="481"/>
      <c r="J4" s="481"/>
      <c r="K4" s="481"/>
      <c r="L4" s="481"/>
    </row>
    <row r="5" spans="1:12" s="204" customFormat="1" ht="17.5">
      <c r="A5" s="481" t="s">
        <v>913</v>
      </c>
      <c r="B5" s="481"/>
      <c r="C5" s="481"/>
      <c r="D5" s="481"/>
      <c r="E5" s="481"/>
      <c r="F5" s="481"/>
      <c r="G5" s="481"/>
      <c r="H5" s="481"/>
      <c r="I5" s="481"/>
      <c r="J5" s="481"/>
      <c r="K5" s="481"/>
      <c r="L5" s="481"/>
    </row>
    <row r="6" spans="1:12" s="204" customFormat="1" ht="15.5">
      <c r="A6" s="478" t="s">
        <v>580</v>
      </c>
      <c r="B6" s="478"/>
      <c r="C6" s="478"/>
      <c r="D6" s="478"/>
      <c r="E6" s="478"/>
      <c r="F6" s="478"/>
      <c r="G6" s="478"/>
      <c r="H6" s="478"/>
      <c r="I6" s="478"/>
      <c r="J6" s="478"/>
      <c r="K6" s="478"/>
      <c r="L6" s="478"/>
    </row>
    <row r="7" spans="1:12" s="312" customFormat="1" ht="10.8">
      <c r="A7" s="477" t="s">
        <v>917</v>
      </c>
      <c r="B7" s="477"/>
      <c r="C7" s="477"/>
      <c r="D7" s="477"/>
      <c r="E7" s="477"/>
      <c r="F7" s="477"/>
      <c r="G7" s="477"/>
      <c r="H7" s="477"/>
      <c r="I7" s="477"/>
      <c r="J7" s="477"/>
      <c r="K7" s="477"/>
      <c r="L7" s="477"/>
    </row>
    <row r="8" spans="1:12" s="204" customFormat="1" ht="15.5">
      <c r="A8" s="478" t="s">
        <v>580</v>
      </c>
      <c r="B8" s="478"/>
      <c r="C8" s="478"/>
      <c r="D8" s="478"/>
      <c r="E8" s="478"/>
      <c r="F8" s="478"/>
      <c r="G8" s="478"/>
      <c r="H8" s="478"/>
      <c r="I8" s="478"/>
      <c r="J8" s="478"/>
      <c r="K8" s="478"/>
      <c r="L8" s="478"/>
    </row>
    <row r="9" spans="1:12" s="312" customFormat="1" ht="10.8">
      <c r="A9" s="477" t="s">
        <v>916</v>
      </c>
      <c r="B9" s="477"/>
      <c r="C9" s="477"/>
      <c r="D9" s="477"/>
      <c r="E9" s="477"/>
      <c r="F9" s="477"/>
      <c r="G9" s="477"/>
      <c r="H9" s="477"/>
      <c r="I9" s="477"/>
      <c r="J9" s="477"/>
      <c r="K9" s="477"/>
      <c r="L9" s="477"/>
    </row>
    <row r="10" spans="1:12" s="204" customFormat="1" ht="15.5">
      <c r="A10" s="479" t="s">
        <v>555</v>
      </c>
      <c r="B10" s="479"/>
      <c r="C10" s="479"/>
      <c r="D10" s="479"/>
      <c r="E10" s="479"/>
      <c r="F10" s="479"/>
      <c r="G10" s="479"/>
      <c r="H10" s="479"/>
      <c r="I10" s="479"/>
      <c r="J10" s="479"/>
      <c r="K10" s="479"/>
      <c r="L10" s="479"/>
    </row>
    <row r="11" spans="1:12" s="312" customFormat="1" ht="10.8">
      <c r="A11" s="477" t="s">
        <v>918</v>
      </c>
      <c r="B11" s="477"/>
      <c r="C11" s="477"/>
      <c r="D11" s="477"/>
      <c r="E11" s="477"/>
      <c r="F11" s="477"/>
      <c r="G11" s="477"/>
      <c r="H11" s="477"/>
      <c r="I11" s="477"/>
      <c r="J11" s="477"/>
      <c r="K11" s="477"/>
      <c r="L11" s="477"/>
    </row>
    <row r="12" spans="1:12" s="204" customFormat="1" ht="31.8" customHeight="1">
      <c r="A12" s="486" t="s">
        <v>914</v>
      </c>
      <c r="B12" s="486"/>
      <c r="C12" s="486"/>
      <c r="D12" s="486"/>
      <c r="E12" s="486"/>
      <c r="F12" s="486"/>
      <c r="G12" s="486"/>
      <c r="H12" s="486"/>
      <c r="I12" s="486"/>
      <c r="J12" s="486"/>
      <c r="K12" s="486"/>
    </row>
    <row r="13" spans="1:12" s="204" customFormat="1" ht="15.5">
      <c r="A13" s="486" t="s">
        <v>439</v>
      </c>
      <c r="B13" s="486"/>
      <c r="C13" s="486"/>
      <c r="D13" s="486"/>
      <c r="E13" s="486"/>
      <c r="F13" s="486"/>
      <c r="G13" s="486"/>
      <c r="H13" s="486"/>
      <c r="I13" s="486"/>
      <c r="J13" s="486"/>
      <c r="K13" s="486"/>
    </row>
    <row r="14" spans="1:12" s="204" customFormat="1">
      <c r="A14" s="209"/>
    </row>
    <row r="15" spans="1:12" s="204" customFormat="1" ht="15.5">
      <c r="A15" s="486" t="s">
        <v>440</v>
      </c>
      <c r="B15" s="486"/>
      <c r="C15" s="486"/>
      <c r="D15" s="486"/>
      <c r="E15" s="486"/>
      <c r="F15" s="486"/>
      <c r="G15" s="486"/>
      <c r="H15" s="486"/>
      <c r="I15" s="486"/>
      <c r="J15" s="486"/>
      <c r="K15" s="486"/>
      <c r="L15" s="486"/>
    </row>
    <row r="16" spans="1:12" s="204" customFormat="1" ht="15.5">
      <c r="A16" s="212"/>
    </row>
    <row r="17" spans="1:12" s="204" customFormat="1" ht="15.5">
      <c r="A17" s="487" t="s">
        <v>441</v>
      </c>
      <c r="B17" s="489" t="s">
        <v>442</v>
      </c>
      <c r="C17" s="482" t="s">
        <v>443</v>
      </c>
      <c r="D17" s="484"/>
      <c r="E17" s="484"/>
      <c r="F17" s="483"/>
      <c r="G17" s="482" t="s">
        <v>444</v>
      </c>
      <c r="H17" s="484"/>
      <c r="I17" s="483"/>
      <c r="J17" s="482" t="s">
        <v>445</v>
      </c>
      <c r="K17" s="484"/>
      <c r="L17" s="483"/>
    </row>
    <row r="18" spans="1:12" s="204" customFormat="1" ht="26.95">
      <c r="A18" s="488"/>
      <c r="B18" s="490"/>
      <c r="C18" s="491" t="s">
        <v>446</v>
      </c>
      <c r="D18" s="492"/>
      <c r="E18" s="199" t="s">
        <v>447</v>
      </c>
      <c r="F18" s="199" t="s">
        <v>448</v>
      </c>
      <c r="G18" s="199" t="s">
        <v>446</v>
      </c>
      <c r="H18" s="199" t="s">
        <v>447</v>
      </c>
      <c r="I18" s="199" t="s">
        <v>448</v>
      </c>
      <c r="J18" s="199" t="s">
        <v>446</v>
      </c>
      <c r="K18" s="199" t="s">
        <v>447</v>
      </c>
      <c r="L18" s="199" t="s">
        <v>448</v>
      </c>
    </row>
    <row r="19" spans="1:12" s="204" customFormat="1" ht="30.95">
      <c r="A19" s="213" t="s">
        <v>449</v>
      </c>
      <c r="B19" s="189" t="s">
        <v>450</v>
      </c>
      <c r="C19" s="482">
        <v>2228.2399999999998</v>
      </c>
      <c r="D19" s="483"/>
      <c r="E19" s="188"/>
      <c r="F19" s="188">
        <f>C19+E19</f>
        <v>2228.2399999999998</v>
      </c>
      <c r="G19" s="188">
        <v>2226.4929999999999</v>
      </c>
      <c r="H19" s="188"/>
      <c r="I19" s="188">
        <f>G19+H19</f>
        <v>2226.4929999999999</v>
      </c>
      <c r="J19" s="188">
        <f>G19-C19</f>
        <v>-1.7469999999998436</v>
      </c>
      <c r="K19" s="188">
        <f>H19-E19</f>
        <v>0</v>
      </c>
      <c r="L19" s="188">
        <f>J19+K19</f>
        <v>-1.7469999999998436</v>
      </c>
    </row>
    <row r="20" spans="1:12" s="204" customFormat="1" ht="15.5">
      <c r="A20" s="482" t="s">
        <v>915</v>
      </c>
      <c r="B20" s="484"/>
      <c r="C20" s="484"/>
      <c r="D20" s="484"/>
      <c r="E20" s="484"/>
      <c r="F20" s="484"/>
      <c r="G20" s="484"/>
      <c r="H20" s="484"/>
      <c r="I20" s="484"/>
      <c r="J20" s="484"/>
      <c r="K20" s="484"/>
      <c r="L20" s="483"/>
    </row>
    <row r="21" spans="1:12" s="204" customFormat="1" ht="15.5">
      <c r="A21" s="198" t="s">
        <v>451</v>
      </c>
      <c r="B21" s="190" t="s">
        <v>452</v>
      </c>
      <c r="C21" s="482" t="s">
        <v>451</v>
      </c>
      <c r="D21" s="483"/>
      <c r="E21" s="188" t="s">
        <v>451</v>
      </c>
      <c r="F21" s="188" t="s">
        <v>451</v>
      </c>
      <c r="G21" s="188" t="s">
        <v>451</v>
      </c>
      <c r="H21" s="188" t="s">
        <v>451</v>
      </c>
      <c r="I21" s="188" t="s">
        <v>451</v>
      </c>
      <c r="J21" s="188" t="s">
        <v>451</v>
      </c>
      <c r="K21" s="188" t="s">
        <v>451</v>
      </c>
      <c r="L21" s="188" t="s">
        <v>451</v>
      </c>
    </row>
    <row r="22" spans="1:12" s="204" customFormat="1" ht="70" customHeight="1">
      <c r="A22" s="214">
        <v>1</v>
      </c>
      <c r="B22" s="192" t="s">
        <v>919</v>
      </c>
      <c r="C22" s="485">
        <v>452.5</v>
      </c>
      <c r="D22" s="485"/>
      <c r="E22" s="193"/>
      <c r="F22" s="191">
        <f>C22+E22</f>
        <v>452.5</v>
      </c>
      <c r="G22" s="191">
        <v>450.916</v>
      </c>
      <c r="H22" s="191"/>
      <c r="I22" s="191">
        <f>G22+H22</f>
        <v>450.916</v>
      </c>
      <c r="J22" s="191">
        <f>G22-C22</f>
        <v>-1.5840000000000032</v>
      </c>
      <c r="K22" s="191">
        <f>H22-E22</f>
        <v>0</v>
      </c>
      <c r="L22" s="191">
        <f>J22+K22</f>
        <v>-1.5840000000000032</v>
      </c>
    </row>
    <row r="23" spans="1:12" s="204" customFormat="1" ht="148.05000000000001" customHeight="1">
      <c r="A23" s="214">
        <v>2</v>
      </c>
      <c r="B23" s="192" t="s">
        <v>920</v>
      </c>
      <c r="C23" s="485">
        <v>1747.74</v>
      </c>
      <c r="D23" s="485"/>
      <c r="E23" s="193"/>
      <c r="F23" s="191">
        <f>C23+E23</f>
        <v>1747.74</v>
      </c>
      <c r="G23" s="191">
        <v>1747.577</v>
      </c>
      <c r="H23" s="191"/>
      <c r="I23" s="191">
        <f>G23+H23</f>
        <v>1747.577</v>
      </c>
      <c r="J23" s="191">
        <f t="shared" ref="J23:J25" si="0">G23-C23</f>
        <v>-0.16300000000001091</v>
      </c>
      <c r="K23" s="191">
        <f t="shared" ref="K23:K25" si="1">H23-E23</f>
        <v>0</v>
      </c>
      <c r="L23" s="191">
        <f t="shared" ref="L23:L25" si="2">J23+K23</f>
        <v>-0.16300000000001091</v>
      </c>
    </row>
    <row r="24" spans="1:12" s="204" customFormat="1" ht="103.8" customHeight="1">
      <c r="A24" s="214">
        <v>3</v>
      </c>
      <c r="B24" s="192" t="s">
        <v>921</v>
      </c>
      <c r="C24" s="485">
        <v>10</v>
      </c>
      <c r="D24" s="485"/>
      <c r="E24" s="193"/>
      <c r="F24" s="191">
        <f>C24+E24</f>
        <v>10</v>
      </c>
      <c r="G24" s="191">
        <v>10</v>
      </c>
      <c r="H24" s="191"/>
      <c r="I24" s="191">
        <f>G24+H24</f>
        <v>10</v>
      </c>
      <c r="J24" s="191">
        <f t="shared" si="0"/>
        <v>0</v>
      </c>
      <c r="K24" s="191">
        <f t="shared" si="1"/>
        <v>0</v>
      </c>
      <c r="L24" s="191">
        <f t="shared" si="2"/>
        <v>0</v>
      </c>
    </row>
    <row r="25" spans="1:12" s="204" customFormat="1" ht="131.25" customHeight="1">
      <c r="A25" s="214">
        <v>4</v>
      </c>
      <c r="B25" s="192" t="s">
        <v>922</v>
      </c>
      <c r="C25" s="485">
        <v>18</v>
      </c>
      <c r="D25" s="485"/>
      <c r="E25" s="193"/>
      <c r="F25" s="191">
        <f>C25+E25</f>
        <v>18</v>
      </c>
      <c r="G25" s="191">
        <v>18</v>
      </c>
      <c r="H25" s="191"/>
      <c r="I25" s="191">
        <f>G25+H25</f>
        <v>18</v>
      </c>
      <c r="J25" s="191">
        <f t="shared" si="0"/>
        <v>0</v>
      </c>
      <c r="K25" s="191">
        <f t="shared" si="1"/>
        <v>0</v>
      </c>
      <c r="L25" s="191">
        <f t="shared" si="2"/>
        <v>0</v>
      </c>
    </row>
    <row r="26" spans="1:12" s="204" customFormat="1" ht="15.5">
      <c r="A26" s="214"/>
      <c r="B26" s="194" t="s">
        <v>458</v>
      </c>
      <c r="C26" s="493">
        <f>C22+C23+C24+C25</f>
        <v>2228.2399999999998</v>
      </c>
      <c r="D26" s="493"/>
      <c r="E26" s="195">
        <f t="shared" ref="E26:L26" si="3">E22+E23+E24+E25</f>
        <v>0</v>
      </c>
      <c r="F26" s="196">
        <f t="shared" si="3"/>
        <v>2228.2399999999998</v>
      </c>
      <c r="G26" s="196">
        <f t="shared" si="3"/>
        <v>2226.4929999999999</v>
      </c>
      <c r="H26" s="196">
        <f t="shared" si="3"/>
        <v>0</v>
      </c>
      <c r="I26" s="196">
        <f t="shared" si="3"/>
        <v>2226.4929999999999</v>
      </c>
      <c r="J26" s="196">
        <f t="shared" si="3"/>
        <v>-1.7470000000000141</v>
      </c>
      <c r="K26" s="196">
        <f t="shared" si="3"/>
        <v>0</v>
      </c>
      <c r="L26" s="196">
        <f t="shared" si="3"/>
        <v>-1.7470000000000141</v>
      </c>
    </row>
    <row r="27" spans="1:12" s="204" customFormat="1" ht="15.5" customHeight="1">
      <c r="A27" s="482" t="s">
        <v>915</v>
      </c>
      <c r="B27" s="484"/>
      <c r="C27" s="484"/>
      <c r="D27" s="484"/>
      <c r="E27" s="484"/>
      <c r="F27" s="484"/>
      <c r="G27" s="484"/>
      <c r="H27" s="484"/>
      <c r="I27" s="484"/>
      <c r="J27" s="484"/>
      <c r="K27" s="484"/>
      <c r="L27" s="483"/>
    </row>
    <row r="28" spans="1:12" s="204" customFormat="1" ht="21.05" customHeight="1">
      <c r="A28" s="479" t="s">
        <v>460</v>
      </c>
      <c r="B28" s="479"/>
      <c r="C28" s="479"/>
      <c r="D28" s="479"/>
      <c r="E28" s="479"/>
      <c r="F28" s="479"/>
      <c r="G28" s="479"/>
      <c r="H28" s="479"/>
      <c r="I28" s="479"/>
      <c r="J28" s="479"/>
      <c r="K28" s="479"/>
      <c r="L28" s="479"/>
    </row>
    <row r="29" spans="1:12" s="204" customFormat="1" ht="15.5">
      <c r="A29" s="480" t="s">
        <v>461</v>
      </c>
      <c r="B29" s="480"/>
      <c r="C29" s="480"/>
      <c r="D29" s="480"/>
      <c r="E29" s="480"/>
      <c r="F29" s="480"/>
      <c r="G29" s="480"/>
      <c r="H29" s="480"/>
      <c r="I29" s="480"/>
      <c r="J29" s="480"/>
      <c r="K29" s="480"/>
      <c r="L29" s="480"/>
    </row>
    <row r="30" spans="1:12" s="204" customFormat="1" ht="26.95">
      <c r="A30" s="215" t="s">
        <v>441</v>
      </c>
      <c r="B30" s="485" t="s">
        <v>442</v>
      </c>
      <c r="C30" s="485"/>
      <c r="D30" s="485"/>
      <c r="E30" s="485" t="s">
        <v>443</v>
      </c>
      <c r="F30" s="485"/>
      <c r="G30" s="485"/>
      <c r="H30" s="485" t="s">
        <v>444</v>
      </c>
      <c r="I30" s="485"/>
      <c r="J30" s="485"/>
      <c r="K30" s="485" t="s">
        <v>445</v>
      </c>
      <c r="L30" s="485"/>
    </row>
    <row r="31" spans="1:12" s="204" customFormat="1" ht="15.5">
      <c r="A31" s="214" t="s">
        <v>449</v>
      </c>
      <c r="B31" s="494" t="s">
        <v>462</v>
      </c>
      <c r="C31" s="494"/>
      <c r="D31" s="494"/>
      <c r="E31" s="485" t="s">
        <v>463</v>
      </c>
      <c r="F31" s="485"/>
      <c r="G31" s="485"/>
      <c r="H31" s="485" t="s">
        <v>451</v>
      </c>
      <c r="I31" s="485"/>
      <c r="J31" s="485"/>
      <c r="K31" s="485" t="s">
        <v>463</v>
      </c>
      <c r="L31" s="485"/>
    </row>
    <row r="32" spans="1:12" s="204" customFormat="1" ht="14.5" customHeight="1">
      <c r="A32" s="214" t="s">
        <v>451</v>
      </c>
      <c r="B32" s="494" t="s">
        <v>464</v>
      </c>
      <c r="C32" s="494"/>
      <c r="D32" s="494"/>
      <c r="E32" s="485" t="s">
        <v>451</v>
      </c>
      <c r="F32" s="485"/>
      <c r="G32" s="485"/>
      <c r="H32" s="485" t="s">
        <v>451</v>
      </c>
      <c r="I32" s="485"/>
      <c r="J32" s="485"/>
      <c r="K32" s="485" t="s">
        <v>451</v>
      </c>
      <c r="L32" s="485"/>
    </row>
    <row r="33" spans="1:12" s="204" customFormat="1" ht="14.5" customHeight="1">
      <c r="A33" s="214" t="s">
        <v>453</v>
      </c>
      <c r="B33" s="494" t="s">
        <v>465</v>
      </c>
      <c r="C33" s="494"/>
      <c r="D33" s="494"/>
      <c r="E33" s="485" t="s">
        <v>463</v>
      </c>
      <c r="F33" s="485"/>
      <c r="G33" s="485"/>
      <c r="H33" s="485" t="s">
        <v>451</v>
      </c>
      <c r="I33" s="485"/>
      <c r="J33" s="485"/>
      <c r="K33" s="485" t="s">
        <v>463</v>
      </c>
      <c r="L33" s="485"/>
    </row>
    <row r="34" spans="1:12" s="204" customFormat="1" ht="14.5" customHeight="1">
      <c r="A34" s="214" t="s">
        <v>459</v>
      </c>
      <c r="B34" s="494" t="s">
        <v>466</v>
      </c>
      <c r="C34" s="494"/>
      <c r="D34" s="494"/>
      <c r="E34" s="485" t="s">
        <v>463</v>
      </c>
      <c r="F34" s="485"/>
      <c r="G34" s="485"/>
      <c r="H34" s="485" t="s">
        <v>451</v>
      </c>
      <c r="I34" s="485"/>
      <c r="J34" s="485"/>
      <c r="K34" s="485" t="s">
        <v>463</v>
      </c>
      <c r="L34" s="485"/>
    </row>
    <row r="35" spans="1:12" s="204" customFormat="1" ht="15.5">
      <c r="A35" s="495" t="s">
        <v>467</v>
      </c>
      <c r="B35" s="496"/>
      <c r="C35" s="496"/>
      <c r="D35" s="496"/>
      <c r="E35" s="496"/>
      <c r="F35" s="496"/>
      <c r="G35" s="496"/>
      <c r="H35" s="496"/>
      <c r="I35" s="496"/>
      <c r="J35" s="496"/>
      <c r="K35" s="496"/>
      <c r="L35" s="497"/>
    </row>
    <row r="36" spans="1:12" s="204" customFormat="1" ht="15.5">
      <c r="A36" s="214" t="s">
        <v>468</v>
      </c>
      <c r="B36" s="494" t="s">
        <v>469</v>
      </c>
      <c r="C36" s="494"/>
      <c r="D36" s="494"/>
      <c r="E36" s="485"/>
      <c r="F36" s="485"/>
      <c r="G36" s="485"/>
      <c r="H36" s="485"/>
      <c r="I36" s="485"/>
      <c r="J36" s="485"/>
      <c r="K36" s="485">
        <f>H36-E36</f>
        <v>0</v>
      </c>
      <c r="L36" s="485"/>
    </row>
    <row r="37" spans="1:12" s="204" customFormat="1" ht="15.5">
      <c r="A37" s="214" t="s">
        <v>451</v>
      </c>
      <c r="B37" s="494" t="s">
        <v>464</v>
      </c>
      <c r="C37" s="494"/>
      <c r="D37" s="494"/>
      <c r="E37" s="485" t="s">
        <v>451</v>
      </c>
      <c r="F37" s="485"/>
      <c r="G37" s="485"/>
      <c r="H37" s="485" t="s">
        <v>451</v>
      </c>
      <c r="I37" s="485"/>
      <c r="J37" s="485"/>
      <c r="K37" s="485"/>
      <c r="L37" s="485"/>
    </row>
    <row r="38" spans="1:12" s="204" customFormat="1" ht="16.850000000000001" customHeight="1">
      <c r="A38" s="214" t="s">
        <v>470</v>
      </c>
      <c r="B38" s="494" t="s">
        <v>471</v>
      </c>
      <c r="C38" s="494"/>
      <c r="D38" s="494"/>
      <c r="E38" s="485"/>
      <c r="F38" s="485"/>
      <c r="G38" s="485"/>
      <c r="H38" s="485"/>
      <c r="I38" s="485"/>
      <c r="J38" s="485"/>
      <c r="K38" s="485">
        <f t="shared" ref="K38:K41" si="4">H38-E38</f>
        <v>0</v>
      </c>
      <c r="L38" s="485"/>
    </row>
    <row r="39" spans="1:12" s="204" customFormat="1" ht="16.850000000000001" customHeight="1">
      <c r="A39" s="214" t="s">
        <v>472</v>
      </c>
      <c r="B39" s="494" t="s">
        <v>473</v>
      </c>
      <c r="C39" s="494"/>
      <c r="D39" s="494"/>
      <c r="E39" s="485"/>
      <c r="F39" s="485"/>
      <c r="G39" s="485"/>
      <c r="H39" s="485"/>
      <c r="I39" s="485"/>
      <c r="J39" s="485"/>
      <c r="K39" s="485"/>
      <c r="L39" s="485"/>
    </row>
    <row r="40" spans="1:12" s="204" customFormat="1" ht="16.850000000000001" customHeight="1">
      <c r="A40" s="214" t="s">
        <v>474</v>
      </c>
      <c r="B40" s="494" t="s">
        <v>475</v>
      </c>
      <c r="C40" s="494"/>
      <c r="D40" s="494"/>
      <c r="E40" s="485"/>
      <c r="F40" s="485"/>
      <c r="G40" s="485"/>
      <c r="H40" s="485"/>
      <c r="I40" s="485"/>
      <c r="J40" s="485"/>
      <c r="K40" s="485"/>
      <c r="L40" s="485"/>
    </row>
    <row r="41" spans="1:12" s="204" customFormat="1" ht="16.850000000000001" customHeight="1">
      <c r="A41" s="214" t="s">
        <v>476</v>
      </c>
      <c r="B41" s="494" t="s">
        <v>477</v>
      </c>
      <c r="C41" s="494"/>
      <c r="D41" s="494"/>
      <c r="E41" s="485"/>
      <c r="F41" s="485"/>
      <c r="G41" s="485"/>
      <c r="H41" s="485"/>
      <c r="I41" s="485"/>
      <c r="J41" s="485"/>
      <c r="K41" s="485">
        <f t="shared" si="4"/>
        <v>0</v>
      </c>
      <c r="L41" s="485"/>
    </row>
    <row r="42" spans="1:12" s="204" customFormat="1" ht="19.55" customHeight="1">
      <c r="A42" s="494" t="s">
        <v>923</v>
      </c>
      <c r="B42" s="494"/>
      <c r="C42" s="494"/>
      <c r="D42" s="494"/>
      <c r="E42" s="494"/>
      <c r="F42" s="494"/>
      <c r="G42" s="494"/>
      <c r="H42" s="494"/>
      <c r="I42" s="494"/>
      <c r="J42" s="494"/>
      <c r="K42" s="494"/>
      <c r="L42" s="494"/>
    </row>
    <row r="43" spans="1:12" s="204" customFormat="1" ht="12.65" customHeight="1">
      <c r="A43" s="214" t="s">
        <v>478</v>
      </c>
      <c r="B43" s="494" t="s">
        <v>479</v>
      </c>
      <c r="C43" s="494"/>
      <c r="D43" s="494"/>
      <c r="E43" s="485" t="s">
        <v>463</v>
      </c>
      <c r="F43" s="485"/>
      <c r="G43" s="485"/>
      <c r="H43" s="485" t="s">
        <v>451</v>
      </c>
      <c r="I43" s="485"/>
      <c r="J43" s="485"/>
      <c r="K43" s="485" t="s">
        <v>451</v>
      </c>
      <c r="L43" s="485"/>
    </row>
    <row r="44" spans="1:12" s="204" customFormat="1" ht="12.65" customHeight="1">
      <c r="A44" s="214" t="s">
        <v>451</v>
      </c>
      <c r="B44" s="494" t="s">
        <v>464</v>
      </c>
      <c r="C44" s="494"/>
      <c r="D44" s="494"/>
      <c r="E44" s="485" t="s">
        <v>451</v>
      </c>
      <c r="F44" s="485"/>
      <c r="G44" s="485"/>
      <c r="H44" s="485" t="s">
        <v>451</v>
      </c>
      <c r="I44" s="485"/>
      <c r="J44" s="485"/>
      <c r="K44" s="485" t="s">
        <v>451</v>
      </c>
      <c r="L44" s="485"/>
    </row>
    <row r="45" spans="1:12" s="204" customFormat="1" ht="12.65" customHeight="1">
      <c r="A45" s="214" t="s">
        <v>480</v>
      </c>
      <c r="B45" s="494" t="s">
        <v>465</v>
      </c>
      <c r="C45" s="494"/>
      <c r="D45" s="494"/>
      <c r="E45" s="485" t="s">
        <v>463</v>
      </c>
      <c r="F45" s="485"/>
      <c r="G45" s="485"/>
      <c r="H45" s="485" t="s">
        <v>451</v>
      </c>
      <c r="I45" s="485"/>
      <c r="J45" s="485"/>
      <c r="K45" s="485" t="s">
        <v>451</v>
      </c>
      <c r="L45" s="485"/>
    </row>
    <row r="46" spans="1:12" s="204" customFormat="1" ht="12.65" customHeight="1">
      <c r="A46" s="214" t="s">
        <v>481</v>
      </c>
      <c r="B46" s="494" t="s">
        <v>466</v>
      </c>
      <c r="C46" s="494"/>
      <c r="D46" s="494"/>
      <c r="E46" s="485" t="s">
        <v>463</v>
      </c>
      <c r="F46" s="485"/>
      <c r="G46" s="485"/>
      <c r="H46" s="485" t="s">
        <v>451</v>
      </c>
      <c r="I46" s="485"/>
      <c r="J46" s="485"/>
      <c r="K46" s="485" t="s">
        <v>451</v>
      </c>
      <c r="L46" s="485"/>
    </row>
    <row r="47" spans="1:12" s="204" customFormat="1" ht="12.65" customHeight="1">
      <c r="A47" s="494" t="s">
        <v>482</v>
      </c>
      <c r="B47" s="494"/>
      <c r="C47" s="494"/>
      <c r="D47" s="494"/>
      <c r="E47" s="494"/>
      <c r="F47" s="494"/>
      <c r="G47" s="494"/>
      <c r="H47" s="494"/>
      <c r="I47" s="494"/>
      <c r="J47" s="494"/>
      <c r="K47" s="494"/>
      <c r="L47" s="494"/>
    </row>
    <row r="48" spans="1:12" s="204" customFormat="1" ht="15.5">
      <c r="A48" s="486" t="s">
        <v>483</v>
      </c>
      <c r="B48" s="486"/>
      <c r="C48" s="486"/>
      <c r="D48" s="486"/>
      <c r="E48" s="486"/>
      <c r="F48" s="486"/>
      <c r="G48" s="486"/>
      <c r="H48" s="486"/>
      <c r="I48" s="486"/>
      <c r="J48" s="486"/>
      <c r="K48" s="486"/>
      <c r="L48" s="486"/>
    </row>
    <row r="49" spans="1:11" s="204" customFormat="1" ht="15.5">
      <c r="A49" s="480" t="s">
        <v>461</v>
      </c>
      <c r="B49" s="480"/>
      <c r="C49" s="480"/>
      <c r="D49" s="480"/>
      <c r="E49" s="480"/>
      <c r="F49" s="480"/>
      <c r="G49" s="480"/>
      <c r="H49" s="480"/>
      <c r="I49" s="480"/>
      <c r="J49" s="480"/>
      <c r="K49" s="480"/>
    </row>
    <row r="50" spans="1:11" s="204" customFormat="1">
      <c r="A50" s="501" t="s">
        <v>441</v>
      </c>
      <c r="B50" s="502" t="s">
        <v>442</v>
      </c>
      <c r="C50" s="502" t="s">
        <v>484</v>
      </c>
      <c r="D50" s="502"/>
      <c r="E50" s="502"/>
      <c r="F50" s="502" t="s">
        <v>444</v>
      </c>
      <c r="G50" s="502"/>
      <c r="H50" s="502"/>
      <c r="I50" s="502" t="s">
        <v>445</v>
      </c>
      <c r="J50" s="502"/>
      <c r="K50" s="502"/>
    </row>
    <row r="51" spans="1:11" s="204" customFormat="1" ht="22.9">
      <c r="A51" s="501"/>
      <c r="B51" s="502"/>
      <c r="C51" s="197" t="s">
        <v>446</v>
      </c>
      <c r="D51" s="197" t="s">
        <v>447</v>
      </c>
      <c r="E51" s="197" t="s">
        <v>448</v>
      </c>
      <c r="F51" s="197" t="s">
        <v>446</v>
      </c>
      <c r="G51" s="197" t="s">
        <v>447</v>
      </c>
      <c r="H51" s="197" t="s">
        <v>448</v>
      </c>
      <c r="I51" s="197" t="s">
        <v>446</v>
      </c>
      <c r="J51" s="197" t="s">
        <v>447</v>
      </c>
      <c r="K51" s="197" t="s">
        <v>448</v>
      </c>
    </row>
    <row r="52" spans="1:11" s="204" customFormat="1" ht="17.350000000000001" customHeight="1">
      <c r="A52" s="498" t="s">
        <v>560</v>
      </c>
      <c r="B52" s="499"/>
      <c r="C52" s="499"/>
      <c r="D52" s="499"/>
      <c r="E52" s="499"/>
      <c r="F52" s="499"/>
      <c r="G52" s="499"/>
      <c r="H52" s="499"/>
      <c r="I52" s="499"/>
      <c r="J52" s="499"/>
      <c r="K52" s="500"/>
    </row>
    <row r="53" spans="1:11" s="205" customFormat="1" ht="15.5">
      <c r="A53" s="216" t="s">
        <v>581</v>
      </c>
      <c r="B53" s="194" t="s">
        <v>485</v>
      </c>
      <c r="C53" s="196" t="s">
        <v>451</v>
      </c>
      <c r="D53" s="196" t="s">
        <v>451</v>
      </c>
      <c r="E53" s="196" t="s">
        <v>451</v>
      </c>
      <c r="F53" s="196" t="s">
        <v>451</v>
      </c>
      <c r="G53" s="196" t="s">
        <v>451</v>
      </c>
      <c r="H53" s="196" t="s">
        <v>451</v>
      </c>
      <c r="I53" s="196" t="s">
        <v>451</v>
      </c>
      <c r="J53" s="196" t="s">
        <v>451</v>
      </c>
      <c r="K53" s="196" t="s">
        <v>451</v>
      </c>
    </row>
    <row r="54" spans="1:11" s="204" customFormat="1" ht="80.75">
      <c r="A54" s="214" t="s">
        <v>451</v>
      </c>
      <c r="B54" s="313" t="s">
        <v>924</v>
      </c>
      <c r="C54" s="264">
        <v>452500</v>
      </c>
      <c r="D54" s="264"/>
      <c r="E54" s="264">
        <f>C54+D54</f>
        <v>452500</v>
      </c>
      <c r="F54" s="264">
        <v>450916.29</v>
      </c>
      <c r="G54" s="264"/>
      <c r="H54" s="264">
        <f>F54+G54</f>
        <v>450916.29</v>
      </c>
      <c r="I54" s="264">
        <f>F54-C54</f>
        <v>-1583.710000000021</v>
      </c>
      <c r="J54" s="264" t="s">
        <v>451</v>
      </c>
      <c r="K54" s="264">
        <f>H54-E54</f>
        <v>-1583.710000000021</v>
      </c>
    </row>
    <row r="55" spans="1:11" s="204" customFormat="1" ht="67.3">
      <c r="A55" s="214" t="s">
        <v>451</v>
      </c>
      <c r="B55" s="313" t="s">
        <v>925</v>
      </c>
      <c r="C55" s="264">
        <v>1658178</v>
      </c>
      <c r="D55" s="264"/>
      <c r="E55" s="264">
        <f>C55+D55</f>
        <v>1658178</v>
      </c>
      <c r="F55" s="264">
        <v>1658152.67</v>
      </c>
      <c r="G55" s="264"/>
      <c r="H55" s="264">
        <f>F55+G55</f>
        <v>1658152.67</v>
      </c>
      <c r="I55" s="264">
        <f>F55-C55</f>
        <v>-25.330000000074506</v>
      </c>
      <c r="J55" s="264" t="s">
        <v>451</v>
      </c>
      <c r="K55" s="264">
        <f>H55-E55</f>
        <v>-25.330000000074506</v>
      </c>
    </row>
    <row r="56" spans="1:11" s="204" customFormat="1" ht="80.75">
      <c r="A56" s="214"/>
      <c r="B56" s="313" t="s">
        <v>926</v>
      </c>
      <c r="C56" s="264">
        <v>18000</v>
      </c>
      <c r="D56" s="264"/>
      <c r="E56" s="264">
        <f>C56+D56</f>
        <v>18000</v>
      </c>
      <c r="F56" s="264">
        <v>18000</v>
      </c>
      <c r="G56" s="264"/>
      <c r="H56" s="264">
        <f>F56+G56</f>
        <v>18000</v>
      </c>
      <c r="I56" s="264">
        <f t="shared" ref="I56:I58" si="5">F56-C56</f>
        <v>0</v>
      </c>
      <c r="J56" s="264" t="s">
        <v>451</v>
      </c>
      <c r="K56" s="264">
        <f t="shared" ref="K56:K58" si="6">H56-E56</f>
        <v>0</v>
      </c>
    </row>
    <row r="57" spans="1:11" s="204" customFormat="1" ht="53.85">
      <c r="A57" s="214"/>
      <c r="B57" s="313" t="s">
        <v>927</v>
      </c>
      <c r="C57" s="264">
        <v>10000</v>
      </c>
      <c r="D57" s="264"/>
      <c r="E57" s="264">
        <f>C57+D57</f>
        <v>10000</v>
      </c>
      <c r="F57" s="264">
        <v>9999.89</v>
      </c>
      <c r="G57" s="264"/>
      <c r="H57" s="264">
        <f>F57+G57</f>
        <v>9999.89</v>
      </c>
      <c r="I57" s="264">
        <f t="shared" si="5"/>
        <v>-0.11000000000058208</v>
      </c>
      <c r="J57" s="264" t="s">
        <v>451</v>
      </c>
      <c r="K57" s="264">
        <f t="shared" si="6"/>
        <v>-0.11000000000058208</v>
      </c>
    </row>
    <row r="58" spans="1:11" s="204" customFormat="1" ht="53.85">
      <c r="A58" s="214"/>
      <c r="B58" s="313" t="s">
        <v>928</v>
      </c>
      <c r="C58" s="264">
        <v>89562</v>
      </c>
      <c r="D58" s="264"/>
      <c r="E58" s="264">
        <f>C58+D58</f>
        <v>89562</v>
      </c>
      <c r="F58" s="264">
        <v>89424</v>
      </c>
      <c r="G58" s="264"/>
      <c r="H58" s="264">
        <f>F58+G58</f>
        <v>89424</v>
      </c>
      <c r="I58" s="264">
        <f t="shared" si="5"/>
        <v>-138</v>
      </c>
      <c r="J58" s="264" t="s">
        <v>451</v>
      </c>
      <c r="K58" s="264">
        <f t="shared" si="6"/>
        <v>-138</v>
      </c>
    </row>
    <row r="59" spans="1:11" s="204" customFormat="1" ht="25.6" customHeight="1">
      <c r="A59" s="494" t="s">
        <v>929</v>
      </c>
      <c r="B59" s="494"/>
      <c r="C59" s="494"/>
      <c r="D59" s="494"/>
      <c r="E59" s="494"/>
      <c r="F59" s="494"/>
      <c r="G59" s="494"/>
      <c r="H59" s="494"/>
      <c r="I59" s="494"/>
      <c r="J59" s="494"/>
      <c r="K59" s="494"/>
    </row>
    <row r="60" spans="1:11" s="205" customFormat="1" ht="32.299999999999997">
      <c r="A60" s="211" t="s">
        <v>582</v>
      </c>
      <c r="B60" s="194" t="s">
        <v>489</v>
      </c>
      <c r="C60" s="196"/>
      <c r="D60" s="196"/>
      <c r="E60" s="196"/>
      <c r="F60" s="196"/>
      <c r="G60" s="196"/>
      <c r="H60" s="196"/>
      <c r="I60" s="196"/>
      <c r="J60" s="196"/>
      <c r="K60" s="196"/>
    </row>
    <row r="61" spans="1:11" s="204" customFormat="1" ht="26.95">
      <c r="A61" s="214"/>
      <c r="B61" s="314" t="s">
        <v>563</v>
      </c>
      <c r="C61" s="191">
        <v>70000</v>
      </c>
      <c r="D61" s="191"/>
      <c r="E61" s="191">
        <f t="shared" ref="E61:E67" si="7">C61+D61</f>
        <v>70000</v>
      </c>
      <c r="F61" s="191">
        <v>50800</v>
      </c>
      <c r="G61" s="191"/>
      <c r="H61" s="191">
        <f t="shared" ref="H61:H67" si="8">F61+G61</f>
        <v>50800</v>
      </c>
      <c r="I61" s="191">
        <f t="shared" ref="I61" si="9">F61-C61</f>
        <v>-19200</v>
      </c>
      <c r="J61" s="191"/>
      <c r="K61" s="191">
        <f>H61-E61</f>
        <v>-19200</v>
      </c>
    </row>
    <row r="62" spans="1:11" s="204" customFormat="1" ht="15.5">
      <c r="A62" s="214"/>
      <c r="B62" s="314" t="s">
        <v>564</v>
      </c>
      <c r="C62" s="191">
        <v>110000</v>
      </c>
      <c r="D62" s="191"/>
      <c r="E62" s="191">
        <f t="shared" si="7"/>
        <v>110000</v>
      </c>
      <c r="F62" s="191">
        <v>116800</v>
      </c>
      <c r="G62" s="191"/>
      <c r="H62" s="191">
        <f t="shared" si="8"/>
        <v>116800</v>
      </c>
      <c r="I62" s="191">
        <f t="shared" ref="I62" si="10">F62-C62</f>
        <v>6800</v>
      </c>
      <c r="J62" s="191"/>
      <c r="K62" s="191">
        <f>H62-E62</f>
        <v>6800</v>
      </c>
    </row>
    <row r="63" spans="1:11" s="204" customFormat="1" ht="67.3">
      <c r="A63" s="214" t="s">
        <v>451</v>
      </c>
      <c r="B63" s="313" t="s">
        <v>930</v>
      </c>
      <c r="C63" s="191">
        <v>1551.6</v>
      </c>
      <c r="D63" s="191"/>
      <c r="E63" s="191">
        <f t="shared" si="7"/>
        <v>1551.6</v>
      </c>
      <c r="F63" s="191">
        <v>2401.3000000000002</v>
      </c>
      <c r="G63" s="191"/>
      <c r="H63" s="191">
        <f t="shared" si="8"/>
        <v>2401.3000000000002</v>
      </c>
      <c r="I63" s="191">
        <f>F63-C63</f>
        <v>849.70000000000027</v>
      </c>
      <c r="J63" s="191" t="s">
        <v>451</v>
      </c>
      <c r="K63" s="191">
        <f>H63-E63</f>
        <v>849.70000000000027</v>
      </c>
    </row>
    <row r="64" spans="1:11" s="204" customFormat="1" ht="80.75">
      <c r="A64" s="214"/>
      <c r="B64" s="313" t="s">
        <v>931</v>
      </c>
      <c r="C64" s="264">
        <v>7840</v>
      </c>
      <c r="D64" s="264"/>
      <c r="E64" s="264">
        <f t="shared" si="7"/>
        <v>7840</v>
      </c>
      <c r="F64" s="264">
        <v>7840</v>
      </c>
      <c r="G64" s="264"/>
      <c r="H64" s="264">
        <f t="shared" si="8"/>
        <v>7840</v>
      </c>
      <c r="I64" s="264">
        <f t="shared" ref="I64:I66" si="11">F64-C64</f>
        <v>0</v>
      </c>
      <c r="J64" s="264" t="s">
        <v>451</v>
      </c>
      <c r="K64" s="264">
        <f t="shared" ref="K64:K66" si="12">H64-E64</f>
        <v>0</v>
      </c>
    </row>
    <row r="65" spans="1:11" s="204" customFormat="1" ht="53.85">
      <c r="A65" s="214"/>
      <c r="B65" s="313" t="s">
        <v>934</v>
      </c>
      <c r="C65" s="264">
        <v>2</v>
      </c>
      <c r="D65" s="264"/>
      <c r="E65" s="264">
        <f t="shared" si="7"/>
        <v>2</v>
      </c>
      <c r="F65" s="264">
        <v>3</v>
      </c>
      <c r="G65" s="264"/>
      <c r="H65" s="264">
        <f t="shared" si="8"/>
        <v>3</v>
      </c>
      <c r="I65" s="264">
        <f t="shared" si="11"/>
        <v>1</v>
      </c>
      <c r="J65" s="264" t="s">
        <v>451</v>
      </c>
      <c r="K65" s="264">
        <f t="shared" si="12"/>
        <v>1</v>
      </c>
    </row>
    <row r="66" spans="1:11" s="204" customFormat="1" ht="40.4">
      <c r="A66" s="214"/>
      <c r="B66" s="313" t="s">
        <v>932</v>
      </c>
      <c r="C66" s="264">
        <v>1</v>
      </c>
      <c r="D66" s="264"/>
      <c r="E66" s="264">
        <f t="shared" si="7"/>
        <v>1</v>
      </c>
      <c r="F66" s="264">
        <v>1</v>
      </c>
      <c r="G66" s="264"/>
      <c r="H66" s="264">
        <f t="shared" si="8"/>
        <v>1</v>
      </c>
      <c r="I66" s="264">
        <f t="shared" si="11"/>
        <v>0</v>
      </c>
      <c r="J66" s="264" t="s">
        <v>451</v>
      </c>
      <c r="K66" s="264">
        <f t="shared" si="12"/>
        <v>0</v>
      </c>
    </row>
    <row r="67" spans="1:11" s="204" customFormat="1" ht="26.95">
      <c r="A67" s="214"/>
      <c r="B67" s="313" t="s">
        <v>933</v>
      </c>
      <c r="C67" s="191">
        <v>1</v>
      </c>
      <c r="D67" s="191"/>
      <c r="E67" s="191">
        <f t="shared" si="7"/>
        <v>1</v>
      </c>
      <c r="F67" s="191">
        <v>1</v>
      </c>
      <c r="G67" s="191"/>
      <c r="H67" s="191">
        <f t="shared" si="8"/>
        <v>1</v>
      </c>
      <c r="I67" s="191">
        <f t="shared" ref="I67" si="13">F67-C67</f>
        <v>0</v>
      </c>
      <c r="J67" s="191" t="s">
        <v>451</v>
      </c>
      <c r="K67" s="191">
        <f t="shared" ref="K67" si="14">H67-E67</f>
        <v>0</v>
      </c>
    </row>
    <row r="68" spans="1:11" s="204" customFormat="1" ht="65.95" customHeight="1">
      <c r="A68" s="494" t="s">
        <v>935</v>
      </c>
      <c r="B68" s="494"/>
      <c r="C68" s="494"/>
      <c r="D68" s="494"/>
      <c r="E68" s="494"/>
      <c r="F68" s="494"/>
      <c r="G68" s="494"/>
      <c r="H68" s="494"/>
      <c r="I68" s="494"/>
      <c r="J68" s="494"/>
      <c r="K68" s="494"/>
    </row>
    <row r="69" spans="1:11" s="205" customFormat="1" ht="32.299999999999997">
      <c r="A69" s="211" t="s">
        <v>583</v>
      </c>
      <c r="B69" s="194" t="s">
        <v>497</v>
      </c>
      <c r="C69" s="196" t="s">
        <v>451</v>
      </c>
      <c r="D69" s="196" t="s">
        <v>451</v>
      </c>
      <c r="E69" s="196" t="s">
        <v>451</v>
      </c>
      <c r="F69" s="196" t="s">
        <v>451</v>
      </c>
      <c r="G69" s="196" t="s">
        <v>451</v>
      </c>
      <c r="H69" s="196" t="s">
        <v>451</v>
      </c>
      <c r="I69" s="196" t="s">
        <v>451</v>
      </c>
      <c r="J69" s="196" t="s">
        <v>451</v>
      </c>
      <c r="K69" s="196" t="s">
        <v>451</v>
      </c>
    </row>
    <row r="70" spans="1:11" s="204" customFormat="1" ht="79.599999999999994" customHeight="1">
      <c r="A70" s="214"/>
      <c r="B70" s="315" t="s">
        <v>936</v>
      </c>
      <c r="C70" s="264">
        <v>4.1100000000000003</v>
      </c>
      <c r="D70" s="264"/>
      <c r="E70" s="264">
        <f t="shared" ref="E70:E75" si="15">C70+D70</f>
        <v>4.1100000000000003</v>
      </c>
      <c r="F70" s="264">
        <v>3.86</v>
      </c>
      <c r="G70" s="264"/>
      <c r="H70" s="264">
        <f t="shared" ref="H70:H75" si="16">F70+G70</f>
        <v>3.86</v>
      </c>
      <c r="I70" s="264">
        <f t="shared" ref="I70:I71" si="17">F70-C70</f>
        <v>-0.25000000000000044</v>
      </c>
      <c r="J70" s="264"/>
      <c r="K70" s="264">
        <f t="shared" ref="K70:K75" si="18">H70-E70</f>
        <v>-0.25000000000000044</v>
      </c>
    </row>
    <row r="71" spans="1:11" s="204" customFormat="1" ht="53.85">
      <c r="A71" s="214"/>
      <c r="B71" s="315" t="s">
        <v>937</v>
      </c>
      <c r="C71" s="264">
        <v>305.37</v>
      </c>
      <c r="D71" s="264"/>
      <c r="E71" s="264">
        <f t="shared" si="15"/>
        <v>305.37</v>
      </c>
      <c r="F71" s="264">
        <v>187.78</v>
      </c>
      <c r="G71" s="264"/>
      <c r="H71" s="264">
        <f t="shared" si="16"/>
        <v>187.78</v>
      </c>
      <c r="I71" s="264">
        <f t="shared" si="17"/>
        <v>-117.59</v>
      </c>
      <c r="J71" s="264"/>
      <c r="K71" s="264">
        <f t="shared" si="18"/>
        <v>-117.59</v>
      </c>
    </row>
    <row r="72" spans="1:11" s="204" customFormat="1" ht="67.3">
      <c r="A72" s="214"/>
      <c r="B72" s="315" t="s">
        <v>938</v>
      </c>
      <c r="C72" s="191">
        <v>211.5</v>
      </c>
      <c r="D72" s="191"/>
      <c r="E72" s="191">
        <f t="shared" si="15"/>
        <v>211.5</v>
      </c>
      <c r="F72" s="191"/>
      <c r="G72" s="191"/>
      <c r="H72" s="191">
        <f t="shared" si="16"/>
        <v>0</v>
      </c>
      <c r="I72" s="191">
        <f t="shared" ref="I72:I74" si="19">F72-C72</f>
        <v>-211.5</v>
      </c>
      <c r="J72" s="191"/>
      <c r="K72" s="191">
        <f t="shared" si="18"/>
        <v>-211.5</v>
      </c>
    </row>
    <row r="73" spans="1:11" s="204" customFormat="1" ht="60.6" customHeight="1">
      <c r="A73" s="214"/>
      <c r="B73" s="315" t="s">
        <v>941</v>
      </c>
      <c r="C73" s="264">
        <v>9000</v>
      </c>
      <c r="D73" s="264"/>
      <c r="E73" s="264">
        <f t="shared" si="15"/>
        <v>9000</v>
      </c>
      <c r="F73" s="264">
        <v>6000</v>
      </c>
      <c r="G73" s="264"/>
      <c r="H73" s="264">
        <f t="shared" si="16"/>
        <v>6000</v>
      </c>
      <c r="I73" s="264">
        <f t="shared" si="19"/>
        <v>-3000</v>
      </c>
      <c r="J73" s="264"/>
      <c r="K73" s="264">
        <f t="shared" si="18"/>
        <v>-3000</v>
      </c>
    </row>
    <row r="74" spans="1:11" s="204" customFormat="1" ht="67.3">
      <c r="A74" s="214"/>
      <c r="B74" s="315" t="s">
        <v>939</v>
      </c>
      <c r="C74" s="264">
        <v>10000</v>
      </c>
      <c r="D74" s="264"/>
      <c r="E74" s="264">
        <f t="shared" si="15"/>
        <v>10000</v>
      </c>
      <c r="F74" s="264">
        <v>999.89</v>
      </c>
      <c r="G74" s="264"/>
      <c r="H74" s="264">
        <f t="shared" si="16"/>
        <v>999.89</v>
      </c>
      <c r="I74" s="264">
        <f t="shared" si="19"/>
        <v>-9000.11</v>
      </c>
      <c r="J74" s="264"/>
      <c r="K74" s="264">
        <f t="shared" si="18"/>
        <v>-9000.11</v>
      </c>
    </row>
    <row r="75" spans="1:11" s="204" customFormat="1" ht="53.85">
      <c r="A75" s="214"/>
      <c r="B75" s="315" t="s">
        <v>940</v>
      </c>
      <c r="C75" s="191">
        <v>89562</v>
      </c>
      <c r="D75" s="191"/>
      <c r="E75" s="191">
        <f t="shared" si="15"/>
        <v>89562</v>
      </c>
      <c r="F75" s="191">
        <v>89424</v>
      </c>
      <c r="G75" s="191"/>
      <c r="H75" s="191">
        <f t="shared" si="16"/>
        <v>89424</v>
      </c>
      <c r="I75" s="191">
        <f t="shared" ref="I75" si="20">F75-C75</f>
        <v>-138</v>
      </c>
      <c r="J75" s="191"/>
      <c r="K75" s="191">
        <f t="shared" si="18"/>
        <v>-138</v>
      </c>
    </row>
    <row r="76" spans="1:11" s="204" customFormat="1" ht="41.75" customHeight="1">
      <c r="A76" s="494" t="s">
        <v>942</v>
      </c>
      <c r="B76" s="494"/>
      <c r="C76" s="494"/>
      <c r="D76" s="494"/>
      <c r="E76" s="494"/>
      <c r="F76" s="494"/>
      <c r="G76" s="494"/>
      <c r="H76" s="494"/>
      <c r="I76" s="494"/>
      <c r="J76" s="494"/>
      <c r="K76" s="494"/>
    </row>
    <row r="77" spans="1:11" s="205" customFormat="1" ht="32.299999999999997">
      <c r="A77" s="211" t="s">
        <v>584</v>
      </c>
      <c r="B77" s="194" t="s">
        <v>506</v>
      </c>
      <c r="C77" s="196" t="s">
        <v>451</v>
      </c>
      <c r="D77" s="196" t="s">
        <v>451</v>
      </c>
      <c r="E77" s="196" t="s">
        <v>451</v>
      </c>
      <c r="F77" s="196" t="s">
        <v>451</v>
      </c>
      <c r="G77" s="196" t="s">
        <v>451</v>
      </c>
      <c r="H77" s="196" t="s">
        <v>451</v>
      </c>
      <c r="I77" s="196" t="s">
        <v>451</v>
      </c>
      <c r="J77" s="196" t="s">
        <v>451</v>
      </c>
      <c r="K77" s="196" t="s">
        <v>451</v>
      </c>
    </row>
    <row r="78" spans="1:11" s="204" customFormat="1" ht="40.4">
      <c r="A78" s="214"/>
      <c r="B78" s="316" t="s">
        <v>943</v>
      </c>
      <c r="C78" s="191">
        <v>22</v>
      </c>
      <c r="D78" s="191"/>
      <c r="E78" s="191">
        <f>C78+D78</f>
        <v>22</v>
      </c>
      <c r="F78" s="191">
        <v>22</v>
      </c>
      <c r="G78" s="191"/>
      <c r="H78" s="191">
        <f>F78+G78</f>
        <v>22</v>
      </c>
      <c r="I78" s="191">
        <f t="shared" ref="I78" si="21">F78-C78</f>
        <v>0</v>
      </c>
      <c r="J78" s="191"/>
      <c r="K78" s="191">
        <f>H78-E78</f>
        <v>0</v>
      </c>
    </row>
    <row r="79" spans="1:11" s="204" customFormat="1" ht="40.4">
      <c r="A79" s="214"/>
      <c r="B79" s="316" t="s">
        <v>944</v>
      </c>
      <c r="C79" s="264">
        <v>18</v>
      </c>
      <c r="D79" s="264"/>
      <c r="E79" s="264">
        <f>C79+D79</f>
        <v>18</v>
      </c>
      <c r="F79" s="264">
        <v>18</v>
      </c>
      <c r="G79" s="264"/>
      <c r="H79" s="264">
        <f>F79+G79</f>
        <v>18</v>
      </c>
      <c r="I79" s="264">
        <f t="shared" ref="I79:I80" si="22">F79-C79</f>
        <v>0</v>
      </c>
      <c r="J79" s="264"/>
      <c r="K79" s="264">
        <f>H79-E79</f>
        <v>0</v>
      </c>
    </row>
    <row r="80" spans="1:11" s="204" customFormat="1" ht="67.3">
      <c r="A80" s="214"/>
      <c r="B80" s="316" t="s">
        <v>945</v>
      </c>
      <c r="C80" s="264">
        <v>81.5</v>
      </c>
      <c r="D80" s="264"/>
      <c r="E80" s="264">
        <f>C80+D80</f>
        <v>81.5</v>
      </c>
      <c r="F80" s="264">
        <v>81.5</v>
      </c>
      <c r="G80" s="264"/>
      <c r="H80" s="264">
        <f>F80+G80</f>
        <v>81.5</v>
      </c>
      <c r="I80" s="264">
        <f t="shared" si="22"/>
        <v>0</v>
      </c>
      <c r="J80" s="264"/>
      <c r="K80" s="264">
        <f>H80-E80</f>
        <v>0</v>
      </c>
    </row>
    <row r="81" spans="1:11" s="204" customFormat="1" ht="53.85">
      <c r="A81" s="214"/>
      <c r="B81" s="316" t="s">
        <v>946</v>
      </c>
      <c r="C81" s="264">
        <v>100</v>
      </c>
      <c r="D81" s="264"/>
      <c r="E81" s="264">
        <f>C81+D81</f>
        <v>100</v>
      </c>
      <c r="F81" s="264">
        <v>100</v>
      </c>
      <c r="G81" s="264"/>
      <c r="H81" s="264">
        <f>F81+G81</f>
        <v>100</v>
      </c>
      <c r="I81" s="264">
        <f t="shared" ref="I81:I82" si="23">F81-C81</f>
        <v>0</v>
      </c>
      <c r="J81" s="264"/>
      <c r="K81" s="264">
        <f>H81-E81</f>
        <v>0</v>
      </c>
    </row>
    <row r="82" spans="1:11" s="204" customFormat="1" ht="15.5">
      <c r="A82" s="214"/>
      <c r="B82" s="316" t="s">
        <v>789</v>
      </c>
      <c r="C82" s="264">
        <v>100</v>
      </c>
      <c r="D82" s="264"/>
      <c r="E82" s="264">
        <f>C82+D82</f>
        <v>100</v>
      </c>
      <c r="F82" s="264">
        <v>100</v>
      </c>
      <c r="G82" s="264"/>
      <c r="H82" s="264">
        <f>F82+G82</f>
        <v>100</v>
      </c>
      <c r="I82" s="264">
        <f t="shared" si="23"/>
        <v>0</v>
      </c>
      <c r="J82" s="264"/>
      <c r="K82" s="264">
        <f>H82-E82</f>
        <v>0</v>
      </c>
    </row>
    <row r="83" spans="1:11" s="204" customFormat="1" ht="28.3" customHeight="1">
      <c r="A83" s="494" t="s">
        <v>947</v>
      </c>
      <c r="B83" s="494"/>
      <c r="C83" s="494"/>
      <c r="D83" s="494"/>
      <c r="E83" s="494"/>
      <c r="F83" s="494"/>
      <c r="G83" s="494"/>
      <c r="H83" s="494"/>
      <c r="I83" s="494"/>
      <c r="J83" s="494"/>
      <c r="K83" s="494"/>
    </row>
    <row r="84" spans="1:11" s="104" customFormat="1" ht="18.7" customHeight="1">
      <c r="A84" s="457" t="s">
        <v>950</v>
      </c>
      <c r="B84" s="457"/>
      <c r="C84" s="457"/>
      <c r="D84" s="457"/>
      <c r="E84" s="457"/>
      <c r="F84" s="457"/>
      <c r="G84" s="457"/>
      <c r="H84" s="457"/>
      <c r="I84" s="457"/>
      <c r="J84" s="457"/>
      <c r="K84" s="457"/>
    </row>
    <row r="85" spans="1:11" s="104" customFormat="1" ht="13.8" customHeight="1">
      <c r="A85" s="408" t="s">
        <v>126</v>
      </c>
      <c r="B85" s="408"/>
      <c r="C85" s="408"/>
      <c r="D85" s="408"/>
      <c r="E85" s="408"/>
      <c r="F85" s="408"/>
      <c r="G85" s="408"/>
      <c r="H85" s="408"/>
      <c r="I85" s="408"/>
      <c r="J85" s="408"/>
      <c r="K85" s="408"/>
    </row>
    <row r="86" spans="1:11" s="104" customFormat="1" ht="21.55" customHeight="1">
      <c r="A86" s="406" t="s">
        <v>951</v>
      </c>
      <c r="B86" s="406"/>
      <c r="C86" s="406"/>
      <c r="D86" s="406"/>
      <c r="E86" s="406"/>
      <c r="F86" s="406"/>
      <c r="G86" s="406"/>
      <c r="H86" s="406"/>
      <c r="I86" s="406"/>
      <c r="J86" s="406"/>
      <c r="K86" s="406"/>
    </row>
    <row r="87" spans="1:11" s="204" customFormat="1" ht="15.5">
      <c r="A87" s="479" t="s">
        <v>513</v>
      </c>
      <c r="B87" s="479"/>
      <c r="C87" s="479"/>
      <c r="D87" s="479"/>
      <c r="E87" s="479"/>
      <c r="F87" s="479"/>
      <c r="G87" s="479"/>
      <c r="H87" s="479"/>
      <c r="I87" s="479"/>
      <c r="J87" s="479"/>
      <c r="K87" s="479"/>
    </row>
    <row r="88" spans="1:11" s="204" customFormat="1" ht="15.5">
      <c r="A88" s="212"/>
    </row>
    <row r="89" spans="1:11" s="204" customFormat="1" ht="15.5">
      <c r="A89" s="487" t="s">
        <v>441</v>
      </c>
      <c r="B89" s="489" t="s">
        <v>442</v>
      </c>
      <c r="C89" s="511" t="s">
        <v>948</v>
      </c>
      <c r="D89" s="512"/>
      <c r="E89" s="513"/>
      <c r="F89" s="511" t="s">
        <v>949</v>
      </c>
      <c r="G89" s="512"/>
      <c r="H89" s="513"/>
      <c r="I89" s="511" t="s">
        <v>514</v>
      </c>
      <c r="J89" s="512"/>
      <c r="K89" s="513"/>
    </row>
    <row r="90" spans="1:11" s="204" customFormat="1" ht="15.5">
      <c r="A90" s="509"/>
      <c r="B90" s="510"/>
      <c r="C90" s="503"/>
      <c r="D90" s="504"/>
      <c r="E90" s="505"/>
      <c r="F90" s="503"/>
      <c r="G90" s="504"/>
      <c r="H90" s="505"/>
      <c r="I90" s="503" t="s">
        <v>515</v>
      </c>
      <c r="J90" s="504"/>
      <c r="K90" s="505"/>
    </row>
    <row r="91" spans="1:11" s="204" customFormat="1" ht="26.95">
      <c r="A91" s="488"/>
      <c r="B91" s="490"/>
      <c r="C91" s="199" t="s">
        <v>446</v>
      </c>
      <c r="D91" s="199" t="s">
        <v>447</v>
      </c>
      <c r="E91" s="199" t="s">
        <v>448</v>
      </c>
      <c r="F91" s="199" t="s">
        <v>446</v>
      </c>
      <c r="G91" s="199" t="s">
        <v>447</v>
      </c>
      <c r="H91" s="199" t="s">
        <v>448</v>
      </c>
      <c r="I91" s="199" t="s">
        <v>446</v>
      </c>
      <c r="J91" s="199" t="s">
        <v>447</v>
      </c>
      <c r="K91" s="199" t="s">
        <v>448</v>
      </c>
    </row>
    <row r="92" spans="1:11" s="204" customFormat="1" ht="30.95">
      <c r="A92" s="213" t="s">
        <v>451</v>
      </c>
      <c r="B92" s="189" t="s">
        <v>450</v>
      </c>
      <c r="C92" s="188">
        <v>15407.5</v>
      </c>
      <c r="D92" s="188">
        <v>377.2</v>
      </c>
      <c r="E92" s="188">
        <f>C92+D92</f>
        <v>15784.7</v>
      </c>
      <c r="F92" s="188">
        <v>2226.4929999999999</v>
      </c>
      <c r="G92" s="188"/>
      <c r="H92" s="188">
        <f>F92+G92</f>
        <v>2226.4929999999999</v>
      </c>
      <c r="I92" s="183">
        <f>F92/C92*100-100</f>
        <v>-85.549290929742014</v>
      </c>
      <c r="J92" s="183">
        <f>G92/D92*100-100</f>
        <v>-100</v>
      </c>
      <c r="K92" s="183">
        <f>H92/E92*100-100</f>
        <v>-85.894613138038736</v>
      </c>
    </row>
    <row r="93" spans="1:11" s="204" customFormat="1" ht="41.05" customHeight="1">
      <c r="A93" s="506" t="s">
        <v>952</v>
      </c>
      <c r="B93" s="507"/>
      <c r="C93" s="507"/>
      <c r="D93" s="507"/>
      <c r="E93" s="507"/>
      <c r="F93" s="507"/>
      <c r="G93" s="507"/>
      <c r="H93" s="507"/>
      <c r="I93" s="507"/>
      <c r="J93" s="507"/>
      <c r="K93" s="508"/>
    </row>
    <row r="94" spans="1:11" s="204" customFormat="1" ht="15.5">
      <c r="A94" s="213" t="s">
        <v>451</v>
      </c>
      <c r="B94" s="189" t="s">
        <v>452</v>
      </c>
      <c r="C94" s="188" t="s">
        <v>451</v>
      </c>
      <c r="D94" s="188" t="s">
        <v>451</v>
      </c>
      <c r="E94" s="188" t="s">
        <v>451</v>
      </c>
      <c r="F94" s="188" t="s">
        <v>451</v>
      </c>
      <c r="G94" s="188" t="s">
        <v>451</v>
      </c>
      <c r="H94" s="188" t="s">
        <v>451</v>
      </c>
      <c r="I94" s="188" t="s">
        <v>451</v>
      </c>
      <c r="J94" s="188" t="s">
        <v>451</v>
      </c>
      <c r="K94" s="188" t="s">
        <v>451</v>
      </c>
    </row>
    <row r="95" spans="1:11" s="204" customFormat="1" ht="53.85">
      <c r="A95" s="213" t="s">
        <v>451</v>
      </c>
      <c r="B95" s="317" t="s">
        <v>556</v>
      </c>
      <c r="C95" s="188">
        <v>15407.5</v>
      </c>
      <c r="D95" s="188">
        <v>273.2</v>
      </c>
      <c r="E95" s="188">
        <f>C95+D95</f>
        <v>15680.7</v>
      </c>
      <c r="F95" s="188"/>
      <c r="G95" s="188"/>
      <c r="H95" s="188">
        <f>F95+G95</f>
        <v>0</v>
      </c>
      <c r="I95" s="183"/>
      <c r="J95" s="183"/>
      <c r="K95" s="183"/>
    </row>
    <row r="96" spans="1:11" s="204" customFormat="1" ht="40.4">
      <c r="A96" s="213" t="s">
        <v>451</v>
      </c>
      <c r="B96" s="317" t="s">
        <v>557</v>
      </c>
      <c r="C96" s="188"/>
      <c r="D96" s="188">
        <v>50</v>
      </c>
      <c r="E96" s="188">
        <f t="shared" ref="E96:E101" si="24">C96+D96</f>
        <v>50</v>
      </c>
      <c r="F96" s="188"/>
      <c r="G96" s="188"/>
      <c r="H96" s="188">
        <f t="shared" ref="H96:H101" si="25">F96+G96</f>
        <v>0</v>
      </c>
      <c r="I96" s="183"/>
      <c r="J96" s="183"/>
      <c r="K96" s="183"/>
    </row>
    <row r="97" spans="1:13" s="204" customFormat="1" ht="40.4">
      <c r="A97" s="213" t="s">
        <v>451</v>
      </c>
      <c r="B97" s="317" t="s">
        <v>558</v>
      </c>
      <c r="C97" s="188"/>
      <c r="D97" s="188">
        <v>52.9</v>
      </c>
      <c r="E97" s="188">
        <f t="shared" si="24"/>
        <v>52.9</v>
      </c>
      <c r="F97" s="188"/>
      <c r="G97" s="188"/>
      <c r="H97" s="188">
        <f t="shared" si="25"/>
        <v>0</v>
      </c>
      <c r="I97" s="183"/>
      <c r="J97" s="183"/>
      <c r="K97" s="183"/>
    </row>
    <row r="98" spans="1:13" s="204" customFormat="1" ht="40.4">
      <c r="A98" s="213" t="s">
        <v>451</v>
      </c>
      <c r="B98" s="317" t="s">
        <v>559</v>
      </c>
      <c r="C98" s="188"/>
      <c r="D98" s="188">
        <v>1.1000000000000001</v>
      </c>
      <c r="E98" s="188">
        <f t="shared" si="24"/>
        <v>1.1000000000000001</v>
      </c>
      <c r="F98" s="188"/>
      <c r="G98" s="188"/>
      <c r="H98" s="188">
        <f t="shared" si="25"/>
        <v>0</v>
      </c>
      <c r="I98" s="183"/>
      <c r="J98" s="183"/>
      <c r="K98" s="183"/>
    </row>
    <row r="99" spans="1:13" s="204" customFormat="1" ht="40.4">
      <c r="A99" s="213" t="s">
        <v>451</v>
      </c>
      <c r="B99" s="317" t="s">
        <v>919</v>
      </c>
      <c r="C99" s="188"/>
      <c r="D99" s="188"/>
      <c r="E99" s="188">
        <f t="shared" si="24"/>
        <v>0</v>
      </c>
      <c r="F99" s="264">
        <v>450.916</v>
      </c>
      <c r="G99" s="188"/>
      <c r="H99" s="188">
        <f t="shared" si="25"/>
        <v>450.916</v>
      </c>
      <c r="I99" s="183"/>
      <c r="J99" s="183"/>
      <c r="K99" s="183"/>
    </row>
    <row r="100" spans="1:13" s="204" customFormat="1" ht="107.7">
      <c r="A100" s="213" t="s">
        <v>451</v>
      </c>
      <c r="B100" s="317" t="s">
        <v>920</v>
      </c>
      <c r="C100" s="188"/>
      <c r="D100" s="188"/>
      <c r="E100" s="188">
        <f t="shared" si="24"/>
        <v>0</v>
      </c>
      <c r="F100" s="264">
        <v>1747.577</v>
      </c>
      <c r="G100" s="188"/>
      <c r="H100" s="188">
        <f t="shared" si="25"/>
        <v>1747.577</v>
      </c>
      <c r="I100" s="183"/>
      <c r="J100" s="183"/>
      <c r="K100" s="183"/>
    </row>
    <row r="101" spans="1:13" s="204" customFormat="1" ht="67.3">
      <c r="A101" s="213" t="s">
        <v>451</v>
      </c>
      <c r="B101" s="317" t="s">
        <v>921</v>
      </c>
      <c r="C101" s="188"/>
      <c r="D101" s="188"/>
      <c r="E101" s="188">
        <f t="shared" si="24"/>
        <v>0</v>
      </c>
      <c r="F101" s="264">
        <v>10</v>
      </c>
      <c r="G101" s="188"/>
      <c r="H101" s="188">
        <f t="shared" si="25"/>
        <v>10</v>
      </c>
      <c r="I101" s="183"/>
      <c r="J101" s="183"/>
      <c r="K101" s="183"/>
    </row>
    <row r="102" spans="1:13" s="204" customFormat="1" ht="94.2">
      <c r="A102" s="213" t="s">
        <v>451</v>
      </c>
      <c r="B102" s="317" t="s">
        <v>922</v>
      </c>
      <c r="C102" s="188"/>
      <c r="D102" s="188"/>
      <c r="E102" s="188">
        <f t="shared" ref="E102" si="26">C102+D102</f>
        <v>0</v>
      </c>
      <c r="F102" s="264">
        <v>18</v>
      </c>
      <c r="G102" s="188"/>
      <c r="H102" s="188">
        <f t="shared" ref="H102" si="27">F102+G102</f>
        <v>18</v>
      </c>
      <c r="I102" s="183"/>
      <c r="J102" s="183"/>
      <c r="K102" s="183"/>
    </row>
    <row r="103" spans="1:13" s="204" customFormat="1" ht="63.95" customHeight="1">
      <c r="A103" s="506" t="s">
        <v>953</v>
      </c>
      <c r="B103" s="507"/>
      <c r="C103" s="507"/>
      <c r="D103" s="507"/>
      <c r="E103" s="507"/>
      <c r="F103" s="507"/>
      <c r="G103" s="507"/>
      <c r="H103" s="507"/>
      <c r="I103" s="507"/>
      <c r="J103" s="507"/>
      <c r="K103" s="508"/>
    </row>
    <row r="104" spans="1:13" s="210" customFormat="1" ht="16.149999999999999">
      <c r="A104" s="318" t="s">
        <v>449</v>
      </c>
      <c r="B104" s="319" t="s">
        <v>485</v>
      </c>
      <c r="C104" s="333" t="s">
        <v>451</v>
      </c>
      <c r="D104" s="333" t="s">
        <v>451</v>
      </c>
      <c r="E104" s="333" t="s">
        <v>451</v>
      </c>
      <c r="F104" s="333" t="s">
        <v>451</v>
      </c>
      <c r="G104" s="333" t="s">
        <v>451</v>
      </c>
      <c r="H104" s="333" t="s">
        <v>451</v>
      </c>
      <c r="I104" s="333" t="s">
        <v>451</v>
      </c>
      <c r="J104" s="333" t="s">
        <v>451</v>
      </c>
      <c r="K104" s="333" t="s">
        <v>451</v>
      </c>
      <c r="L104" s="334"/>
      <c r="M104" s="334"/>
    </row>
    <row r="105" spans="1:13" s="204" customFormat="1" ht="30.95">
      <c r="A105" s="320"/>
      <c r="B105" s="321" t="s">
        <v>363</v>
      </c>
      <c r="C105" s="335">
        <v>126</v>
      </c>
      <c r="D105" s="335"/>
      <c r="E105" s="335">
        <f>C105+D105</f>
        <v>126</v>
      </c>
      <c r="F105" s="335"/>
      <c r="G105" s="335"/>
      <c r="H105" s="335">
        <f>F105+G105</f>
        <v>0</v>
      </c>
      <c r="I105" s="183">
        <f>F105/C105*100-100</f>
        <v>-100</v>
      </c>
      <c r="J105" s="183"/>
      <c r="K105" s="183">
        <f>H105/E105*100-100</f>
        <v>-100</v>
      </c>
      <c r="L105" s="336"/>
      <c r="M105" s="336"/>
    </row>
    <row r="106" spans="1:13" s="204" customFormat="1" ht="46.45">
      <c r="A106" s="320" t="s">
        <v>451</v>
      </c>
      <c r="B106" s="322" t="s">
        <v>577</v>
      </c>
      <c r="C106" s="335">
        <v>37.25</v>
      </c>
      <c r="D106" s="335"/>
      <c r="E106" s="335">
        <f t="shared" ref="E106:E144" si="28">C106+D106</f>
        <v>37.25</v>
      </c>
      <c r="F106" s="335"/>
      <c r="G106" s="335"/>
      <c r="H106" s="335">
        <f t="shared" ref="H106:H144" si="29">F106+G106</f>
        <v>0</v>
      </c>
      <c r="I106" s="183">
        <f t="shared" ref="I106:I108" si="30">F106/C106*100-100</f>
        <v>-100</v>
      </c>
      <c r="J106" s="183"/>
      <c r="K106" s="183">
        <f t="shared" ref="K106:K108" si="31">H106/E106*100-100</f>
        <v>-100</v>
      </c>
      <c r="L106" s="336"/>
      <c r="M106" s="336"/>
    </row>
    <row r="107" spans="1:13" s="204" customFormat="1" ht="30.95">
      <c r="A107" s="320"/>
      <c r="B107" s="322" t="s">
        <v>561</v>
      </c>
      <c r="C107" s="335">
        <v>1466.3</v>
      </c>
      <c r="D107" s="335"/>
      <c r="E107" s="335">
        <f t="shared" si="28"/>
        <v>1466.3</v>
      </c>
      <c r="F107" s="335"/>
      <c r="G107" s="335"/>
      <c r="H107" s="335">
        <f t="shared" si="29"/>
        <v>0</v>
      </c>
      <c r="I107" s="183">
        <f t="shared" si="30"/>
        <v>-100</v>
      </c>
      <c r="J107" s="183"/>
      <c r="K107" s="183">
        <f t="shared" si="31"/>
        <v>-100</v>
      </c>
      <c r="L107" s="336"/>
      <c r="M107" s="336"/>
    </row>
    <row r="108" spans="1:13" s="204" customFormat="1" ht="30.95">
      <c r="A108" s="320"/>
      <c r="B108" s="322" t="s">
        <v>562</v>
      </c>
      <c r="C108" s="335">
        <v>69.8</v>
      </c>
      <c r="D108" s="335"/>
      <c r="E108" s="335">
        <f t="shared" si="28"/>
        <v>69.8</v>
      </c>
      <c r="F108" s="335"/>
      <c r="G108" s="335"/>
      <c r="H108" s="335">
        <f t="shared" si="29"/>
        <v>0</v>
      </c>
      <c r="I108" s="183">
        <f t="shared" si="30"/>
        <v>-100</v>
      </c>
      <c r="J108" s="183"/>
      <c r="K108" s="183">
        <f t="shared" si="31"/>
        <v>-100</v>
      </c>
      <c r="L108" s="336"/>
      <c r="M108" s="336"/>
    </row>
    <row r="109" spans="1:13" s="204" customFormat="1" ht="83.45" customHeight="1">
      <c r="A109" s="326"/>
      <c r="B109" s="327" t="s">
        <v>568</v>
      </c>
      <c r="C109" s="337">
        <v>50</v>
      </c>
      <c r="D109" s="337"/>
      <c r="E109" s="335">
        <f t="shared" si="28"/>
        <v>50</v>
      </c>
      <c r="F109" s="337"/>
      <c r="G109" s="337"/>
      <c r="H109" s="335">
        <f t="shared" si="29"/>
        <v>0</v>
      </c>
      <c r="I109" s="183">
        <f t="shared" ref="I109:I144" si="32">F109/C109*100-100</f>
        <v>-100</v>
      </c>
      <c r="J109" s="183"/>
      <c r="K109" s="183">
        <f t="shared" ref="K109:K144" si="33">H109/E109*100-100</f>
        <v>-100</v>
      </c>
      <c r="L109" s="336"/>
      <c r="M109" s="336"/>
    </row>
    <row r="110" spans="1:13" s="206" customFormat="1" ht="46.45">
      <c r="A110" s="328"/>
      <c r="B110" s="329" t="s">
        <v>578</v>
      </c>
      <c r="C110" s="337">
        <v>52.9</v>
      </c>
      <c r="D110" s="337"/>
      <c r="E110" s="335">
        <f t="shared" si="28"/>
        <v>52.9</v>
      </c>
      <c r="F110" s="337"/>
      <c r="G110" s="337"/>
      <c r="H110" s="335">
        <f t="shared" si="29"/>
        <v>0</v>
      </c>
      <c r="I110" s="183">
        <f t="shared" si="32"/>
        <v>-100</v>
      </c>
      <c r="J110" s="183"/>
      <c r="K110" s="183">
        <f t="shared" si="33"/>
        <v>-100</v>
      </c>
      <c r="L110" s="338"/>
      <c r="M110" s="338"/>
    </row>
    <row r="111" spans="1:13" s="204" customFormat="1" ht="30.95">
      <c r="A111" s="330"/>
      <c r="B111" s="331" t="s">
        <v>574</v>
      </c>
      <c r="C111" s="337">
        <v>1.1000000000000001</v>
      </c>
      <c r="D111" s="337"/>
      <c r="E111" s="335">
        <f t="shared" si="28"/>
        <v>1.1000000000000001</v>
      </c>
      <c r="F111" s="337"/>
      <c r="G111" s="337"/>
      <c r="H111" s="335">
        <f t="shared" si="29"/>
        <v>0</v>
      </c>
      <c r="I111" s="183">
        <f t="shared" ref="I111" si="34">F111/C111*100-100</f>
        <v>-100</v>
      </c>
      <c r="J111" s="183"/>
      <c r="K111" s="183">
        <f t="shared" ref="K111" si="35">H111/E111*100-100</f>
        <v>-100</v>
      </c>
      <c r="L111" s="336"/>
      <c r="M111" s="336"/>
    </row>
    <row r="112" spans="1:13" s="336" customFormat="1" ht="80.75">
      <c r="A112" s="339"/>
      <c r="B112" s="313" t="s">
        <v>924</v>
      </c>
      <c r="C112" s="337"/>
      <c r="D112" s="337"/>
      <c r="E112" s="335">
        <f t="shared" si="28"/>
        <v>0</v>
      </c>
      <c r="F112" s="264">
        <v>450916.29</v>
      </c>
      <c r="G112" s="337"/>
      <c r="H112" s="335">
        <f t="shared" si="29"/>
        <v>450916.29</v>
      </c>
      <c r="I112" s="183"/>
      <c r="J112" s="183"/>
      <c r="K112" s="183"/>
    </row>
    <row r="113" spans="1:13" s="336" customFormat="1" ht="67.3">
      <c r="A113" s="339"/>
      <c r="B113" s="313" t="s">
        <v>925</v>
      </c>
      <c r="C113" s="337"/>
      <c r="D113" s="337"/>
      <c r="E113" s="335">
        <f t="shared" si="28"/>
        <v>0</v>
      </c>
      <c r="F113" s="264">
        <v>1658152.67</v>
      </c>
      <c r="G113" s="337"/>
      <c r="H113" s="335">
        <f t="shared" si="29"/>
        <v>1658152.67</v>
      </c>
      <c r="I113" s="183"/>
      <c r="J113" s="183"/>
      <c r="K113" s="183"/>
    </row>
    <row r="114" spans="1:13" s="336" customFormat="1" ht="80.75">
      <c r="A114" s="339"/>
      <c r="B114" s="313" t="s">
        <v>926</v>
      </c>
      <c r="C114" s="337"/>
      <c r="D114" s="337"/>
      <c r="E114" s="335">
        <f t="shared" si="28"/>
        <v>0</v>
      </c>
      <c r="F114" s="264">
        <v>18000</v>
      </c>
      <c r="G114" s="337"/>
      <c r="H114" s="335">
        <f t="shared" si="29"/>
        <v>18000</v>
      </c>
      <c r="I114" s="183"/>
      <c r="J114" s="183"/>
      <c r="K114" s="183"/>
    </row>
    <row r="115" spans="1:13" s="336" customFormat="1" ht="53.85">
      <c r="A115" s="339"/>
      <c r="B115" s="313" t="s">
        <v>927</v>
      </c>
      <c r="C115" s="337"/>
      <c r="D115" s="337"/>
      <c r="E115" s="335">
        <f t="shared" si="28"/>
        <v>0</v>
      </c>
      <c r="F115" s="264">
        <v>9999.89</v>
      </c>
      <c r="G115" s="337"/>
      <c r="H115" s="335">
        <f t="shared" si="29"/>
        <v>9999.89</v>
      </c>
      <c r="I115" s="183"/>
      <c r="J115" s="183"/>
      <c r="K115" s="183"/>
    </row>
    <row r="116" spans="1:13" s="336" customFormat="1" ht="53.2" customHeight="1">
      <c r="A116" s="339"/>
      <c r="B116" s="313" t="s">
        <v>928</v>
      </c>
      <c r="C116" s="337"/>
      <c r="D116" s="337"/>
      <c r="E116" s="335">
        <f t="shared" si="28"/>
        <v>0</v>
      </c>
      <c r="F116" s="264">
        <v>89424</v>
      </c>
      <c r="G116" s="337"/>
      <c r="H116" s="335">
        <f t="shared" si="29"/>
        <v>89424</v>
      </c>
      <c r="I116" s="183"/>
      <c r="J116" s="183"/>
      <c r="K116" s="183"/>
    </row>
    <row r="117" spans="1:13" s="210" customFormat="1" ht="16.149999999999999">
      <c r="A117" s="318" t="s">
        <v>468</v>
      </c>
      <c r="B117" s="319" t="s">
        <v>489</v>
      </c>
      <c r="C117" s="333"/>
      <c r="D117" s="333"/>
      <c r="E117" s="335"/>
      <c r="F117" s="333"/>
      <c r="G117" s="333"/>
      <c r="H117" s="335"/>
      <c r="I117" s="183"/>
      <c r="J117" s="183"/>
      <c r="K117" s="183"/>
      <c r="L117" s="334"/>
      <c r="M117" s="334"/>
    </row>
    <row r="118" spans="1:13" s="204" customFormat="1" ht="30.95">
      <c r="A118" s="320"/>
      <c r="B118" s="323" t="s">
        <v>563</v>
      </c>
      <c r="C118" s="335">
        <v>69.55</v>
      </c>
      <c r="D118" s="335"/>
      <c r="E118" s="335">
        <f t="shared" si="28"/>
        <v>69.55</v>
      </c>
      <c r="F118" s="335">
        <v>50.8</v>
      </c>
      <c r="G118" s="335"/>
      <c r="H118" s="335">
        <f t="shared" si="29"/>
        <v>50.8</v>
      </c>
      <c r="I118" s="183">
        <f t="shared" si="32"/>
        <v>-26.959022286125091</v>
      </c>
      <c r="J118" s="183"/>
      <c r="K118" s="183">
        <f t="shared" si="33"/>
        <v>-26.959022286125091</v>
      </c>
      <c r="L118" s="336"/>
      <c r="M118" s="336"/>
    </row>
    <row r="119" spans="1:13" s="204" customFormat="1" ht="30.95">
      <c r="A119" s="320"/>
      <c r="B119" s="323" t="s">
        <v>564</v>
      </c>
      <c r="C119" s="335">
        <v>139.1</v>
      </c>
      <c r="D119" s="335"/>
      <c r="E119" s="335">
        <f t="shared" si="28"/>
        <v>139.1</v>
      </c>
      <c r="F119" s="335">
        <v>116.8</v>
      </c>
      <c r="G119" s="335"/>
      <c r="H119" s="335">
        <f t="shared" si="29"/>
        <v>116.8</v>
      </c>
      <c r="I119" s="183">
        <f t="shared" si="32"/>
        <v>-16.031631919482379</v>
      </c>
      <c r="J119" s="183"/>
      <c r="K119" s="183">
        <f t="shared" si="33"/>
        <v>-16.031631919482379</v>
      </c>
      <c r="L119" s="336"/>
      <c r="M119" s="336"/>
    </row>
    <row r="120" spans="1:13" s="204" customFormat="1" ht="92.9">
      <c r="A120" s="326"/>
      <c r="B120" s="327" t="s">
        <v>569</v>
      </c>
      <c r="C120" s="337">
        <v>2</v>
      </c>
      <c r="D120" s="337"/>
      <c r="E120" s="335">
        <f t="shared" si="28"/>
        <v>2</v>
      </c>
      <c r="F120" s="337"/>
      <c r="G120" s="337"/>
      <c r="H120" s="335">
        <f t="shared" si="29"/>
        <v>0</v>
      </c>
      <c r="I120" s="183">
        <f t="shared" si="32"/>
        <v>-100</v>
      </c>
      <c r="J120" s="183"/>
      <c r="K120" s="183">
        <f t="shared" si="33"/>
        <v>-100</v>
      </c>
      <c r="L120" s="336"/>
      <c r="M120" s="336"/>
    </row>
    <row r="121" spans="1:13" s="206" customFormat="1" ht="46.45">
      <c r="A121" s="328"/>
      <c r="B121" s="329" t="s">
        <v>572</v>
      </c>
      <c r="C121" s="337">
        <v>2</v>
      </c>
      <c r="D121" s="337"/>
      <c r="E121" s="335">
        <f t="shared" si="28"/>
        <v>2</v>
      </c>
      <c r="F121" s="337"/>
      <c r="G121" s="337"/>
      <c r="H121" s="335">
        <f t="shared" si="29"/>
        <v>0</v>
      </c>
      <c r="I121" s="183">
        <f t="shared" si="32"/>
        <v>-100</v>
      </c>
      <c r="J121" s="183"/>
      <c r="K121" s="183">
        <f t="shared" si="33"/>
        <v>-100</v>
      </c>
      <c r="L121" s="338"/>
      <c r="M121" s="338"/>
    </row>
    <row r="122" spans="1:13" s="204" customFormat="1" ht="46.45">
      <c r="A122" s="330"/>
      <c r="B122" s="331" t="s">
        <v>575</v>
      </c>
      <c r="C122" s="337">
        <v>1</v>
      </c>
      <c r="D122" s="337"/>
      <c r="E122" s="335">
        <f t="shared" si="28"/>
        <v>1</v>
      </c>
      <c r="F122" s="337"/>
      <c r="G122" s="337"/>
      <c r="H122" s="335">
        <f t="shared" si="29"/>
        <v>0</v>
      </c>
      <c r="I122" s="183">
        <f t="shared" si="32"/>
        <v>-100</v>
      </c>
      <c r="J122" s="183"/>
      <c r="K122" s="183">
        <f t="shared" si="33"/>
        <v>-100</v>
      </c>
      <c r="L122" s="336"/>
      <c r="M122" s="336"/>
    </row>
    <row r="123" spans="1:13" s="336" customFormat="1" ht="67.3">
      <c r="A123" s="339"/>
      <c r="B123" s="313" t="s">
        <v>930</v>
      </c>
      <c r="C123" s="337"/>
      <c r="D123" s="337"/>
      <c r="E123" s="335">
        <f t="shared" si="28"/>
        <v>0</v>
      </c>
      <c r="F123" s="264">
        <v>2401.3000000000002</v>
      </c>
      <c r="G123" s="337"/>
      <c r="H123" s="335">
        <f t="shared" si="29"/>
        <v>2401.3000000000002</v>
      </c>
      <c r="I123" s="183"/>
      <c r="J123" s="183"/>
      <c r="K123" s="183"/>
    </row>
    <row r="124" spans="1:13" s="336" customFormat="1" ht="80.75">
      <c r="A124" s="339"/>
      <c r="B124" s="313" t="s">
        <v>931</v>
      </c>
      <c r="C124" s="337"/>
      <c r="D124" s="337"/>
      <c r="E124" s="335">
        <f t="shared" si="28"/>
        <v>0</v>
      </c>
      <c r="F124" s="264">
        <v>7840</v>
      </c>
      <c r="G124" s="337"/>
      <c r="H124" s="335">
        <f t="shared" si="29"/>
        <v>7840</v>
      </c>
      <c r="I124" s="183"/>
      <c r="J124" s="183"/>
      <c r="K124" s="183"/>
    </row>
    <row r="125" spans="1:13" s="336" customFormat="1" ht="53.85">
      <c r="A125" s="339"/>
      <c r="B125" s="313" t="s">
        <v>934</v>
      </c>
      <c r="C125" s="337"/>
      <c r="D125" s="337"/>
      <c r="E125" s="335">
        <f t="shared" si="28"/>
        <v>0</v>
      </c>
      <c r="F125" s="264">
        <v>3</v>
      </c>
      <c r="G125" s="337"/>
      <c r="H125" s="335">
        <f t="shared" si="29"/>
        <v>3</v>
      </c>
      <c r="I125" s="183"/>
      <c r="J125" s="183"/>
      <c r="K125" s="183"/>
    </row>
    <row r="126" spans="1:13" s="336" customFormat="1" ht="40.4">
      <c r="A126" s="339"/>
      <c r="B126" s="313" t="s">
        <v>932</v>
      </c>
      <c r="C126" s="337"/>
      <c r="D126" s="337"/>
      <c r="E126" s="335">
        <f t="shared" si="28"/>
        <v>0</v>
      </c>
      <c r="F126" s="264">
        <v>1</v>
      </c>
      <c r="G126" s="337"/>
      <c r="H126" s="335">
        <f t="shared" si="29"/>
        <v>1</v>
      </c>
      <c r="I126" s="183"/>
      <c r="J126" s="183"/>
      <c r="K126" s="183"/>
    </row>
    <row r="127" spans="1:13" s="336" customFormat="1" ht="26.95">
      <c r="A127" s="339"/>
      <c r="B127" s="313" t="s">
        <v>933</v>
      </c>
      <c r="C127" s="337"/>
      <c r="D127" s="337"/>
      <c r="E127" s="335">
        <f t="shared" si="28"/>
        <v>0</v>
      </c>
      <c r="F127" s="264">
        <v>1</v>
      </c>
      <c r="G127" s="337"/>
      <c r="H127" s="335">
        <f t="shared" si="29"/>
        <v>1</v>
      </c>
      <c r="I127" s="183"/>
      <c r="J127" s="183"/>
      <c r="K127" s="183"/>
    </row>
    <row r="128" spans="1:13" s="210" customFormat="1" ht="16.149999999999999">
      <c r="A128" s="318" t="s">
        <v>478</v>
      </c>
      <c r="B128" s="319" t="s">
        <v>497</v>
      </c>
      <c r="C128" s="333" t="s">
        <v>451</v>
      </c>
      <c r="D128" s="333"/>
      <c r="E128" s="335"/>
      <c r="F128" s="333"/>
      <c r="G128" s="333"/>
      <c r="H128" s="335"/>
      <c r="I128" s="183"/>
      <c r="J128" s="183"/>
      <c r="K128" s="183"/>
      <c r="L128" s="334"/>
      <c r="M128" s="334"/>
    </row>
    <row r="129" spans="1:13" s="204" customFormat="1" ht="61.95">
      <c r="A129" s="320"/>
      <c r="B129" s="324" t="s">
        <v>565</v>
      </c>
      <c r="C129" s="335">
        <v>1867</v>
      </c>
      <c r="D129" s="335"/>
      <c r="E129" s="335">
        <f t="shared" si="28"/>
        <v>1867</v>
      </c>
      <c r="F129" s="335"/>
      <c r="G129" s="335"/>
      <c r="H129" s="335">
        <f t="shared" si="29"/>
        <v>0</v>
      </c>
      <c r="I129" s="183">
        <f t="shared" si="32"/>
        <v>-100</v>
      </c>
      <c r="J129" s="183"/>
      <c r="K129" s="183">
        <f t="shared" si="33"/>
        <v>-100</v>
      </c>
      <c r="L129" s="336"/>
      <c r="M129" s="336"/>
    </row>
    <row r="130" spans="1:13" s="204" customFormat="1" ht="30.95">
      <c r="A130" s="320"/>
      <c r="B130" s="324" t="s">
        <v>566</v>
      </c>
      <c r="C130" s="335">
        <v>5796</v>
      </c>
      <c r="D130" s="335"/>
      <c r="E130" s="335">
        <f t="shared" si="28"/>
        <v>5796</v>
      </c>
      <c r="F130" s="335"/>
      <c r="G130" s="335"/>
      <c r="H130" s="335">
        <f t="shared" si="29"/>
        <v>0</v>
      </c>
      <c r="I130" s="183">
        <f t="shared" si="32"/>
        <v>-100</v>
      </c>
      <c r="J130" s="183"/>
      <c r="K130" s="183">
        <f t="shared" si="33"/>
        <v>-100</v>
      </c>
      <c r="L130" s="336"/>
      <c r="M130" s="336"/>
    </row>
    <row r="131" spans="1:13" s="204" customFormat="1" ht="46.45">
      <c r="A131" s="326"/>
      <c r="B131" s="327" t="s">
        <v>570</v>
      </c>
      <c r="C131" s="337">
        <v>25</v>
      </c>
      <c r="D131" s="337"/>
      <c r="E131" s="335">
        <f t="shared" si="28"/>
        <v>25</v>
      </c>
      <c r="F131" s="337"/>
      <c r="G131" s="337"/>
      <c r="H131" s="335">
        <f t="shared" si="29"/>
        <v>0</v>
      </c>
      <c r="I131" s="183">
        <f t="shared" si="32"/>
        <v>-100</v>
      </c>
      <c r="J131" s="183"/>
      <c r="K131" s="183">
        <f t="shared" si="33"/>
        <v>-100</v>
      </c>
      <c r="L131" s="336"/>
      <c r="M131" s="336"/>
    </row>
    <row r="132" spans="1:13" s="204" customFormat="1" ht="46.45">
      <c r="A132" s="328"/>
      <c r="B132" s="329" t="s">
        <v>570</v>
      </c>
      <c r="C132" s="337">
        <v>26.45</v>
      </c>
      <c r="D132" s="337"/>
      <c r="E132" s="335">
        <f t="shared" si="28"/>
        <v>26.45</v>
      </c>
      <c r="F132" s="337"/>
      <c r="G132" s="337"/>
      <c r="H132" s="335">
        <f t="shared" si="29"/>
        <v>0</v>
      </c>
      <c r="I132" s="183">
        <f t="shared" si="32"/>
        <v>-100</v>
      </c>
      <c r="J132" s="183"/>
      <c r="K132" s="183">
        <f t="shared" si="33"/>
        <v>-100</v>
      </c>
      <c r="L132" s="336"/>
      <c r="M132" s="336"/>
    </row>
    <row r="133" spans="1:13" s="204" customFormat="1" ht="46.45">
      <c r="A133" s="330"/>
      <c r="B133" s="332" t="s">
        <v>576</v>
      </c>
      <c r="C133" s="337">
        <v>1.1000000000000001</v>
      </c>
      <c r="D133" s="337"/>
      <c r="E133" s="335">
        <f t="shared" si="28"/>
        <v>1.1000000000000001</v>
      </c>
      <c r="F133" s="337"/>
      <c r="G133" s="337"/>
      <c r="H133" s="335">
        <f t="shared" si="29"/>
        <v>0</v>
      </c>
      <c r="I133" s="183">
        <f t="shared" si="32"/>
        <v>-100</v>
      </c>
      <c r="J133" s="183"/>
      <c r="K133" s="183">
        <f t="shared" si="33"/>
        <v>-100</v>
      </c>
      <c r="L133" s="336"/>
      <c r="M133" s="336"/>
    </row>
    <row r="134" spans="1:13" s="336" customFormat="1" ht="94.2">
      <c r="A134" s="339"/>
      <c r="B134" s="315" t="s">
        <v>936</v>
      </c>
      <c r="C134" s="337"/>
      <c r="D134" s="337"/>
      <c r="E134" s="335">
        <f t="shared" ref="E134:E139" si="36">C134+D134</f>
        <v>0</v>
      </c>
      <c r="F134" s="264">
        <v>3.86</v>
      </c>
      <c r="G134" s="337"/>
      <c r="H134" s="335">
        <f t="shared" ref="H134:H139" si="37">F134+G134</f>
        <v>3.86</v>
      </c>
      <c r="I134" s="183"/>
      <c r="J134" s="183"/>
      <c r="K134" s="183"/>
    </row>
    <row r="135" spans="1:13" s="336" customFormat="1" ht="53.85">
      <c r="A135" s="339"/>
      <c r="B135" s="315" t="s">
        <v>937</v>
      </c>
      <c r="C135" s="337"/>
      <c r="D135" s="337"/>
      <c r="E135" s="335">
        <f t="shared" si="36"/>
        <v>0</v>
      </c>
      <c r="F135" s="264">
        <v>187.78</v>
      </c>
      <c r="G135" s="337"/>
      <c r="H135" s="335">
        <f t="shared" si="37"/>
        <v>187.78</v>
      </c>
      <c r="I135" s="183"/>
      <c r="J135" s="183"/>
      <c r="K135" s="183"/>
    </row>
    <row r="136" spans="1:13" s="336" customFormat="1" ht="67.3">
      <c r="A136" s="339"/>
      <c r="B136" s="315" t="s">
        <v>938</v>
      </c>
      <c r="C136" s="337"/>
      <c r="D136" s="337"/>
      <c r="E136" s="335">
        <f t="shared" si="36"/>
        <v>0</v>
      </c>
      <c r="F136" s="264"/>
      <c r="G136" s="337"/>
      <c r="H136" s="335">
        <f t="shared" si="37"/>
        <v>0</v>
      </c>
      <c r="I136" s="183"/>
      <c r="J136" s="183"/>
      <c r="K136" s="183"/>
    </row>
    <row r="137" spans="1:13" s="336" customFormat="1" ht="67.3">
      <c r="A137" s="339"/>
      <c r="B137" s="315" t="s">
        <v>941</v>
      </c>
      <c r="C137" s="337"/>
      <c r="D137" s="337"/>
      <c r="E137" s="335">
        <f t="shared" si="36"/>
        <v>0</v>
      </c>
      <c r="F137" s="264">
        <v>6000</v>
      </c>
      <c r="G137" s="337"/>
      <c r="H137" s="335">
        <f t="shared" si="37"/>
        <v>6000</v>
      </c>
      <c r="I137" s="183"/>
      <c r="J137" s="183"/>
      <c r="K137" s="183"/>
    </row>
    <row r="138" spans="1:13" s="336" customFormat="1" ht="67.3">
      <c r="A138" s="339"/>
      <c r="B138" s="315" t="s">
        <v>939</v>
      </c>
      <c r="C138" s="337"/>
      <c r="D138" s="337"/>
      <c r="E138" s="335">
        <f t="shared" si="36"/>
        <v>0</v>
      </c>
      <c r="F138" s="264">
        <v>999.89</v>
      </c>
      <c r="G138" s="337"/>
      <c r="H138" s="335">
        <f t="shared" si="37"/>
        <v>999.89</v>
      </c>
      <c r="I138" s="183"/>
      <c r="J138" s="183"/>
      <c r="K138" s="183"/>
    </row>
    <row r="139" spans="1:13" s="336" customFormat="1" ht="53.85">
      <c r="A139" s="339"/>
      <c r="B139" s="315" t="s">
        <v>940</v>
      </c>
      <c r="C139" s="337"/>
      <c r="D139" s="337"/>
      <c r="E139" s="335">
        <f t="shared" si="36"/>
        <v>0</v>
      </c>
      <c r="F139" s="264">
        <v>89424</v>
      </c>
      <c r="G139" s="337"/>
      <c r="H139" s="335">
        <f t="shared" si="37"/>
        <v>89424</v>
      </c>
      <c r="I139" s="183"/>
      <c r="J139" s="183"/>
      <c r="K139" s="183"/>
    </row>
    <row r="140" spans="1:13" s="210" customFormat="1" ht="16.149999999999999">
      <c r="A140" s="318" t="s">
        <v>505</v>
      </c>
      <c r="B140" s="319" t="s">
        <v>506</v>
      </c>
      <c r="C140" s="333"/>
      <c r="D140" s="333"/>
      <c r="E140" s="335"/>
      <c r="F140" s="333"/>
      <c r="G140" s="333"/>
      <c r="H140" s="335"/>
      <c r="I140" s="183"/>
      <c r="J140" s="183"/>
      <c r="K140" s="183"/>
      <c r="L140" s="334"/>
      <c r="M140" s="334"/>
    </row>
    <row r="141" spans="1:13" s="204" customFormat="1" ht="61.95">
      <c r="A141" s="320"/>
      <c r="B141" s="325" t="s">
        <v>567</v>
      </c>
      <c r="C141" s="335">
        <v>79.7</v>
      </c>
      <c r="D141" s="335"/>
      <c r="E141" s="335">
        <f t="shared" si="28"/>
        <v>79.7</v>
      </c>
      <c r="F141" s="335"/>
      <c r="G141" s="335"/>
      <c r="H141" s="335">
        <f t="shared" si="29"/>
        <v>0</v>
      </c>
      <c r="I141" s="183">
        <f t="shared" si="32"/>
        <v>-100</v>
      </c>
      <c r="J141" s="183"/>
      <c r="K141" s="183">
        <f t="shared" si="33"/>
        <v>-100</v>
      </c>
      <c r="L141" s="336"/>
      <c r="M141" s="336"/>
    </row>
    <row r="142" spans="1:13" s="204" customFormat="1" ht="46.45">
      <c r="A142" s="326"/>
      <c r="B142" s="327" t="s">
        <v>571</v>
      </c>
      <c r="C142" s="337">
        <v>111.1</v>
      </c>
      <c r="D142" s="337"/>
      <c r="E142" s="335">
        <f t="shared" si="28"/>
        <v>111.1</v>
      </c>
      <c r="F142" s="337"/>
      <c r="G142" s="337"/>
      <c r="H142" s="335">
        <f t="shared" si="29"/>
        <v>0</v>
      </c>
      <c r="I142" s="183">
        <f t="shared" si="32"/>
        <v>-100</v>
      </c>
      <c r="J142" s="183"/>
      <c r="K142" s="183">
        <f t="shared" si="33"/>
        <v>-100</v>
      </c>
      <c r="L142" s="336"/>
      <c r="M142" s="336"/>
    </row>
    <row r="143" spans="1:13" s="204" customFormat="1" ht="46.45">
      <c r="A143" s="328"/>
      <c r="B143" s="329" t="s">
        <v>573</v>
      </c>
      <c r="C143" s="337">
        <v>60.2</v>
      </c>
      <c r="D143" s="337"/>
      <c r="E143" s="335">
        <f t="shared" si="28"/>
        <v>60.2</v>
      </c>
      <c r="F143" s="337"/>
      <c r="G143" s="337"/>
      <c r="H143" s="335">
        <f t="shared" si="29"/>
        <v>0</v>
      </c>
      <c r="I143" s="183">
        <f t="shared" si="32"/>
        <v>-100</v>
      </c>
      <c r="J143" s="183"/>
      <c r="K143" s="183">
        <f t="shared" si="33"/>
        <v>-100</v>
      </c>
      <c r="L143" s="336"/>
      <c r="M143" s="336"/>
    </row>
    <row r="144" spans="1:13" s="204" customFormat="1" ht="61.95">
      <c r="A144" s="330"/>
      <c r="B144" s="332" t="s">
        <v>579</v>
      </c>
      <c r="C144" s="337">
        <v>100</v>
      </c>
      <c r="D144" s="337"/>
      <c r="E144" s="335">
        <f t="shared" si="28"/>
        <v>100</v>
      </c>
      <c r="F144" s="337"/>
      <c r="G144" s="337"/>
      <c r="H144" s="335">
        <f t="shared" si="29"/>
        <v>0</v>
      </c>
      <c r="I144" s="183">
        <f t="shared" si="32"/>
        <v>-100</v>
      </c>
      <c r="J144" s="183"/>
      <c r="K144" s="183">
        <f t="shared" si="33"/>
        <v>-100</v>
      </c>
      <c r="L144" s="336"/>
      <c r="M144" s="336"/>
    </row>
    <row r="145" spans="1:11" s="336" customFormat="1" ht="40.4">
      <c r="A145" s="339"/>
      <c r="B145" s="316" t="s">
        <v>943</v>
      </c>
      <c r="C145" s="264"/>
      <c r="D145" s="337"/>
      <c r="E145" s="335">
        <f>C145+D145</f>
        <v>0</v>
      </c>
      <c r="F145" s="264">
        <v>22</v>
      </c>
      <c r="G145" s="337"/>
      <c r="H145" s="335">
        <f>F145+G145</f>
        <v>22</v>
      </c>
      <c r="I145" s="183"/>
      <c r="J145" s="183"/>
      <c r="K145" s="183"/>
    </row>
    <row r="146" spans="1:11" s="336" customFormat="1" ht="40.4">
      <c r="A146" s="339"/>
      <c r="B146" s="316" t="s">
        <v>944</v>
      </c>
      <c r="C146" s="264"/>
      <c r="D146" s="337"/>
      <c r="E146" s="335">
        <f>C146+D146</f>
        <v>0</v>
      </c>
      <c r="F146" s="264">
        <v>18</v>
      </c>
      <c r="G146" s="337"/>
      <c r="H146" s="335">
        <f>F146+G146</f>
        <v>18</v>
      </c>
      <c r="I146" s="183"/>
      <c r="J146" s="183"/>
      <c r="K146" s="183"/>
    </row>
    <row r="147" spans="1:11" s="336" customFormat="1" ht="67.3">
      <c r="A147" s="339"/>
      <c r="B147" s="316" t="s">
        <v>945</v>
      </c>
      <c r="C147" s="264"/>
      <c r="D147" s="337"/>
      <c r="E147" s="335">
        <f>C147+D147</f>
        <v>0</v>
      </c>
      <c r="F147" s="264">
        <v>81.5</v>
      </c>
      <c r="G147" s="337"/>
      <c r="H147" s="335">
        <f>F147+G147</f>
        <v>81.5</v>
      </c>
      <c r="I147" s="183"/>
      <c r="J147" s="183"/>
      <c r="K147" s="183"/>
    </row>
    <row r="148" spans="1:11" s="336" customFormat="1" ht="53.85">
      <c r="A148" s="339"/>
      <c r="B148" s="316" t="s">
        <v>946</v>
      </c>
      <c r="C148" s="264"/>
      <c r="D148" s="337"/>
      <c r="E148" s="335">
        <f>C148+D148</f>
        <v>0</v>
      </c>
      <c r="F148" s="264">
        <v>100</v>
      </c>
      <c r="G148" s="337"/>
      <c r="H148" s="335">
        <f>F148+G148</f>
        <v>100</v>
      </c>
      <c r="I148" s="183"/>
      <c r="J148" s="183"/>
      <c r="K148" s="183"/>
    </row>
    <row r="149" spans="1:11" s="336" customFormat="1" ht="15.5">
      <c r="A149" s="339"/>
      <c r="B149" s="316" t="s">
        <v>789</v>
      </c>
      <c r="C149" s="264"/>
      <c r="D149" s="337"/>
      <c r="E149" s="335">
        <f>C149+D149</f>
        <v>0</v>
      </c>
      <c r="F149" s="264">
        <v>100</v>
      </c>
      <c r="G149" s="337"/>
      <c r="H149" s="335">
        <f>F149+G149</f>
        <v>100</v>
      </c>
      <c r="I149" s="183"/>
      <c r="J149" s="183"/>
      <c r="K149" s="183"/>
    </row>
    <row r="150" spans="1:11" s="184" customFormat="1" ht="15.65" customHeight="1">
      <c r="A150" s="407" t="s">
        <v>124</v>
      </c>
      <c r="B150" s="407"/>
      <c r="C150" s="407"/>
      <c r="D150" s="407"/>
      <c r="E150" s="407"/>
      <c r="F150" s="407"/>
      <c r="G150" s="407"/>
      <c r="H150" s="407"/>
      <c r="I150" s="407"/>
      <c r="J150" s="407"/>
      <c r="K150" s="407"/>
    </row>
    <row r="151" spans="1:11" s="184" customFormat="1" ht="13.8" customHeight="1">
      <c r="A151" s="405" t="s">
        <v>954</v>
      </c>
      <c r="B151" s="405"/>
      <c r="C151" s="405"/>
      <c r="D151" s="405"/>
      <c r="E151" s="405"/>
      <c r="F151" s="405"/>
      <c r="G151" s="405"/>
      <c r="H151" s="405"/>
      <c r="I151" s="405"/>
      <c r="J151" s="405"/>
      <c r="K151" s="405"/>
    </row>
    <row r="152" spans="1:11" s="184" customFormat="1" ht="15.65" customHeight="1">
      <c r="A152" s="408" t="s">
        <v>126</v>
      </c>
      <c r="B152" s="408"/>
      <c r="C152" s="408"/>
      <c r="D152" s="408"/>
      <c r="E152" s="408"/>
      <c r="F152" s="408"/>
      <c r="G152" s="408"/>
      <c r="H152" s="408"/>
      <c r="I152" s="408"/>
      <c r="J152" s="408"/>
      <c r="K152" s="408"/>
    </row>
    <row r="153" spans="1:11" s="184" customFormat="1" ht="13.15" customHeight="1">
      <c r="A153" s="524" t="s">
        <v>238</v>
      </c>
      <c r="B153" s="524"/>
      <c r="C153" s="524"/>
      <c r="D153" s="524"/>
      <c r="E153" s="524"/>
      <c r="F153" s="524"/>
      <c r="G153" s="524"/>
      <c r="H153" s="524"/>
      <c r="I153" s="524"/>
      <c r="J153" s="524"/>
      <c r="K153" s="524"/>
    </row>
    <row r="154" spans="1:11" s="204" customFormat="1" ht="15.5">
      <c r="A154" s="479" t="s">
        <v>516</v>
      </c>
      <c r="B154" s="479"/>
      <c r="C154" s="479"/>
      <c r="D154" s="479"/>
      <c r="E154" s="479"/>
      <c r="F154" s="479"/>
      <c r="G154" s="479"/>
      <c r="H154" s="479"/>
      <c r="I154" s="479"/>
      <c r="J154" s="479"/>
      <c r="K154" s="479"/>
    </row>
    <row r="155" spans="1:11" s="204" customFormat="1" ht="15.5">
      <c r="A155" s="212"/>
    </row>
    <row r="156" spans="1:11" s="204" customFormat="1" ht="139.30000000000001">
      <c r="A156" s="217" t="s">
        <v>517</v>
      </c>
      <c r="B156" s="188" t="s">
        <v>518</v>
      </c>
      <c r="C156" s="188" t="s">
        <v>128</v>
      </c>
      <c r="D156" s="188" t="s">
        <v>129</v>
      </c>
      <c r="E156" s="188" t="s">
        <v>130</v>
      </c>
      <c r="F156" s="188" t="s">
        <v>102</v>
      </c>
      <c r="G156" s="188" t="s">
        <v>131</v>
      </c>
      <c r="H156" s="188" t="s">
        <v>132</v>
      </c>
    </row>
    <row r="157" spans="1:11" s="204" customFormat="1" ht="15.5">
      <c r="A157" s="213">
        <v>1</v>
      </c>
      <c r="B157" s="188">
        <v>2</v>
      </c>
      <c r="C157" s="188">
        <v>3</v>
      </c>
      <c r="D157" s="188">
        <v>4</v>
      </c>
      <c r="E157" s="188">
        <v>5</v>
      </c>
      <c r="F157" s="188" t="s">
        <v>519</v>
      </c>
      <c r="G157" s="188">
        <v>7</v>
      </c>
      <c r="H157" s="188" t="s">
        <v>520</v>
      </c>
    </row>
    <row r="158" spans="1:11" s="204" customFormat="1" ht="15.5">
      <c r="A158" s="519" t="s">
        <v>65</v>
      </c>
      <c r="B158" s="200" t="s">
        <v>521</v>
      </c>
      <c r="C158" s="489" t="s">
        <v>522</v>
      </c>
      <c r="D158" s="521"/>
      <c r="E158" s="521"/>
      <c r="F158" s="521"/>
      <c r="G158" s="489" t="s">
        <v>522</v>
      </c>
      <c r="H158" s="489" t="s">
        <v>522</v>
      </c>
    </row>
    <row r="159" spans="1:11" s="204" customFormat="1" ht="15.5">
      <c r="A159" s="520"/>
      <c r="B159" s="201" t="s">
        <v>523</v>
      </c>
      <c r="C159" s="490"/>
      <c r="D159" s="522"/>
      <c r="E159" s="522"/>
      <c r="F159" s="522"/>
      <c r="G159" s="490"/>
      <c r="H159" s="490"/>
    </row>
    <row r="160" spans="1:11" s="204" customFormat="1" ht="30.95">
      <c r="A160" s="213"/>
      <c r="B160" s="189" t="s">
        <v>524</v>
      </c>
      <c r="C160" s="188" t="s">
        <v>522</v>
      </c>
      <c r="D160" s="189"/>
      <c r="E160" s="189"/>
      <c r="F160" s="189"/>
      <c r="G160" s="188" t="s">
        <v>522</v>
      </c>
      <c r="H160" s="188" t="s">
        <v>522</v>
      </c>
    </row>
    <row r="161" spans="1:8" s="204" customFormat="1" ht="77.400000000000006">
      <c r="A161" s="213"/>
      <c r="B161" s="189" t="s">
        <v>525</v>
      </c>
      <c r="C161" s="188" t="s">
        <v>522</v>
      </c>
      <c r="D161" s="189"/>
      <c r="E161" s="189"/>
      <c r="F161" s="189"/>
      <c r="G161" s="188" t="s">
        <v>522</v>
      </c>
      <c r="H161" s="188" t="s">
        <v>522</v>
      </c>
    </row>
    <row r="162" spans="1:8" s="204" customFormat="1" ht="15.5">
      <c r="A162" s="213"/>
      <c r="B162" s="189" t="s">
        <v>526</v>
      </c>
      <c r="C162" s="188" t="s">
        <v>522</v>
      </c>
      <c r="D162" s="189"/>
      <c r="E162" s="189"/>
      <c r="F162" s="189"/>
      <c r="G162" s="188" t="s">
        <v>522</v>
      </c>
      <c r="H162" s="188" t="s">
        <v>522</v>
      </c>
    </row>
    <row r="163" spans="1:8" s="204" customFormat="1" ht="15.5">
      <c r="A163" s="213"/>
      <c r="B163" s="189" t="s">
        <v>527</v>
      </c>
      <c r="C163" s="188" t="s">
        <v>522</v>
      </c>
      <c r="D163" s="189"/>
      <c r="E163" s="189"/>
      <c r="F163" s="189"/>
      <c r="G163" s="188" t="s">
        <v>522</v>
      </c>
      <c r="H163" s="188" t="s">
        <v>522</v>
      </c>
    </row>
    <row r="164" spans="1:8" s="204" customFormat="1" ht="15.5">
      <c r="A164" s="514" t="s">
        <v>528</v>
      </c>
      <c r="B164" s="515"/>
      <c r="C164" s="515"/>
      <c r="D164" s="515"/>
      <c r="E164" s="515"/>
      <c r="F164" s="515"/>
      <c r="G164" s="515"/>
      <c r="H164" s="516"/>
    </row>
    <row r="165" spans="1:8" s="204" customFormat="1" ht="30.95">
      <c r="A165" s="519" t="s">
        <v>70</v>
      </c>
      <c r="B165" s="200" t="s">
        <v>529</v>
      </c>
      <c r="C165" s="489" t="s">
        <v>522</v>
      </c>
      <c r="D165" s="521"/>
      <c r="E165" s="521"/>
      <c r="F165" s="521"/>
      <c r="G165" s="489" t="s">
        <v>522</v>
      </c>
      <c r="H165" s="489" t="s">
        <v>522</v>
      </c>
    </row>
    <row r="166" spans="1:8" s="204" customFormat="1" ht="15.5">
      <c r="A166" s="520"/>
      <c r="B166" s="201" t="s">
        <v>523</v>
      </c>
      <c r="C166" s="490"/>
      <c r="D166" s="522"/>
      <c r="E166" s="522"/>
      <c r="F166" s="522"/>
      <c r="G166" s="490"/>
      <c r="H166" s="490"/>
    </row>
    <row r="167" spans="1:8" s="204" customFormat="1" ht="15.5">
      <c r="A167" s="514" t="s">
        <v>530</v>
      </c>
      <c r="B167" s="515"/>
      <c r="C167" s="515"/>
      <c r="D167" s="515"/>
      <c r="E167" s="515"/>
      <c r="F167" s="515"/>
      <c r="G167" s="515"/>
      <c r="H167" s="516"/>
    </row>
    <row r="168" spans="1:8" s="204" customFormat="1" ht="15.5">
      <c r="A168" s="514" t="s">
        <v>531</v>
      </c>
      <c r="B168" s="515"/>
      <c r="C168" s="515"/>
      <c r="D168" s="515"/>
      <c r="E168" s="515"/>
      <c r="F168" s="515"/>
      <c r="G168" s="515"/>
      <c r="H168" s="516"/>
    </row>
    <row r="169" spans="1:8" s="204" customFormat="1" ht="46.45">
      <c r="A169" s="219" t="s">
        <v>585</v>
      </c>
      <c r="B169" s="202" t="s">
        <v>532</v>
      </c>
      <c r="C169" s="189"/>
      <c r="D169" s="189"/>
      <c r="E169" s="189"/>
      <c r="F169" s="189"/>
      <c r="G169" s="189"/>
      <c r="H169" s="189"/>
    </row>
    <row r="170" spans="1:8" s="204" customFormat="1" ht="32.299999999999997">
      <c r="A170" s="213"/>
      <c r="B170" s="203" t="s">
        <v>533</v>
      </c>
      <c r="C170" s="189"/>
      <c r="D170" s="189"/>
      <c r="E170" s="189"/>
      <c r="F170" s="189"/>
      <c r="G170" s="189"/>
      <c r="H170" s="189"/>
    </row>
    <row r="171" spans="1:8" s="204" customFormat="1" ht="15.5">
      <c r="A171" s="514" t="s">
        <v>534</v>
      </c>
      <c r="B171" s="515"/>
      <c r="C171" s="515"/>
      <c r="D171" s="515"/>
      <c r="E171" s="515"/>
      <c r="F171" s="515"/>
      <c r="G171" s="515"/>
      <c r="H171" s="516"/>
    </row>
    <row r="172" spans="1:8" s="204" customFormat="1" ht="30.95">
      <c r="A172" s="213"/>
      <c r="B172" s="189" t="s">
        <v>535</v>
      </c>
      <c r="C172" s="189"/>
      <c r="D172" s="189"/>
      <c r="E172" s="189"/>
      <c r="F172" s="189"/>
      <c r="G172" s="189"/>
      <c r="H172" s="189"/>
    </row>
    <row r="173" spans="1:8" s="204" customFormat="1" ht="30.95">
      <c r="A173" s="213"/>
      <c r="B173" s="189" t="s">
        <v>536</v>
      </c>
      <c r="C173" s="189"/>
      <c r="D173" s="189"/>
      <c r="E173" s="189"/>
      <c r="F173" s="189"/>
      <c r="G173" s="189"/>
      <c r="H173" s="189"/>
    </row>
    <row r="174" spans="1:8" s="204" customFormat="1" ht="15.5">
      <c r="A174" s="213"/>
      <c r="B174" s="189" t="s">
        <v>537</v>
      </c>
      <c r="C174" s="189"/>
      <c r="D174" s="189"/>
      <c r="E174" s="189"/>
      <c r="F174" s="189"/>
      <c r="G174" s="189"/>
      <c r="H174" s="189"/>
    </row>
    <row r="175" spans="1:8" s="204" customFormat="1" ht="32.299999999999997">
      <c r="A175" s="213"/>
      <c r="B175" s="203" t="s">
        <v>538</v>
      </c>
      <c r="C175" s="189"/>
      <c r="D175" s="189"/>
      <c r="E175" s="189"/>
      <c r="F175" s="189"/>
      <c r="G175" s="189"/>
      <c r="H175" s="189"/>
    </row>
    <row r="176" spans="1:8" s="204" customFormat="1" ht="15.5">
      <c r="A176" s="514" t="s">
        <v>539</v>
      </c>
      <c r="B176" s="515"/>
      <c r="C176" s="515"/>
      <c r="D176" s="515"/>
      <c r="E176" s="515"/>
      <c r="F176" s="515"/>
      <c r="G176" s="515"/>
      <c r="H176" s="516"/>
    </row>
    <row r="177" spans="1:11" s="204" customFormat="1" ht="30.95">
      <c r="A177" s="213"/>
      <c r="B177" s="189" t="s">
        <v>535</v>
      </c>
      <c r="C177" s="189"/>
      <c r="D177" s="189"/>
      <c r="E177" s="189"/>
      <c r="F177" s="189"/>
      <c r="G177" s="189"/>
      <c r="H177" s="189"/>
    </row>
    <row r="178" spans="1:11" s="204" customFormat="1" ht="30.95">
      <c r="A178" s="213"/>
      <c r="B178" s="189" t="s">
        <v>536</v>
      </c>
      <c r="C178" s="189"/>
      <c r="D178" s="189"/>
      <c r="E178" s="189"/>
      <c r="F178" s="189"/>
      <c r="G178" s="189"/>
      <c r="H178" s="189"/>
    </row>
    <row r="179" spans="1:11" s="204" customFormat="1" ht="15.5">
      <c r="A179" s="213"/>
      <c r="B179" s="189" t="s">
        <v>537</v>
      </c>
      <c r="C179" s="189"/>
      <c r="D179" s="189"/>
      <c r="E179" s="189"/>
      <c r="F179" s="189"/>
      <c r="G179" s="189"/>
      <c r="H179" s="189"/>
    </row>
    <row r="180" spans="1:11" s="204" customFormat="1" ht="46.45">
      <c r="A180" s="219" t="s">
        <v>586</v>
      </c>
      <c r="B180" s="202" t="s">
        <v>540</v>
      </c>
      <c r="C180" s="188" t="s">
        <v>522</v>
      </c>
      <c r="D180" s="188"/>
      <c r="E180" s="188"/>
      <c r="F180" s="188"/>
      <c r="G180" s="188" t="s">
        <v>522</v>
      </c>
      <c r="H180" s="188" t="s">
        <v>522</v>
      </c>
    </row>
    <row r="181" spans="1:11" s="204" customFormat="1" ht="15.5">
      <c r="A181" s="212"/>
    </row>
    <row r="182" spans="1:11" s="207" customFormat="1" ht="15.5">
      <c r="A182" s="517" t="s">
        <v>541</v>
      </c>
      <c r="B182" s="517"/>
      <c r="C182" s="517"/>
      <c r="D182" s="517"/>
      <c r="E182" s="517"/>
      <c r="F182" s="517"/>
      <c r="G182" s="517"/>
      <c r="H182" s="517"/>
      <c r="I182" s="517"/>
      <c r="J182" s="517"/>
      <c r="K182" s="517"/>
    </row>
    <row r="183" spans="1:11" s="207" customFormat="1" ht="15.5">
      <c r="A183" s="518" t="s">
        <v>542</v>
      </c>
      <c r="B183" s="518"/>
      <c r="C183" s="518"/>
      <c r="D183" s="518"/>
      <c r="E183" s="518"/>
      <c r="F183" s="518"/>
      <c r="G183" s="518"/>
      <c r="H183" s="518"/>
      <c r="I183" s="518"/>
      <c r="J183" s="518"/>
      <c r="K183" s="518"/>
    </row>
    <row r="184" spans="1:11" s="207" customFormat="1" ht="15.5">
      <c r="A184" s="517" t="s">
        <v>543</v>
      </c>
      <c r="B184" s="517"/>
      <c r="C184" s="517"/>
      <c r="D184" s="517"/>
      <c r="E184" s="517"/>
      <c r="F184" s="517"/>
      <c r="G184" s="517"/>
      <c r="H184" s="517"/>
      <c r="I184" s="517"/>
      <c r="J184" s="517"/>
      <c r="K184" s="517"/>
    </row>
    <row r="185" spans="1:11" s="207" customFormat="1" ht="15.5">
      <c r="A185" s="518" t="s">
        <v>955</v>
      </c>
      <c r="B185" s="518"/>
      <c r="C185" s="518"/>
      <c r="D185" s="518"/>
      <c r="E185" s="518"/>
      <c r="F185" s="518"/>
      <c r="G185" s="518"/>
      <c r="H185" s="518"/>
      <c r="I185" s="518"/>
      <c r="J185" s="518"/>
      <c r="K185" s="518"/>
    </row>
    <row r="186" spans="1:11" s="207" customFormat="1" ht="15.5">
      <c r="A186" s="517" t="s">
        <v>544</v>
      </c>
      <c r="B186" s="517"/>
      <c r="C186" s="517"/>
      <c r="D186" s="517"/>
      <c r="E186" s="517"/>
      <c r="F186" s="517"/>
      <c r="G186" s="517"/>
      <c r="H186" s="517"/>
      <c r="I186" s="517"/>
      <c r="J186" s="517"/>
      <c r="K186" s="517"/>
    </row>
    <row r="187" spans="1:11" s="207" customFormat="1" ht="38.35" customHeight="1">
      <c r="A187" s="518" t="s">
        <v>587</v>
      </c>
      <c r="B187" s="518"/>
      <c r="C187" s="518"/>
      <c r="D187" s="518"/>
      <c r="E187" s="518"/>
      <c r="F187" s="518"/>
      <c r="G187" s="518"/>
      <c r="H187" s="518"/>
      <c r="I187" s="518"/>
      <c r="J187" s="518"/>
      <c r="K187" s="518"/>
    </row>
    <row r="188" spans="1:11" s="207" customFormat="1" ht="34.15" customHeight="1">
      <c r="A188" s="518" t="s">
        <v>588</v>
      </c>
      <c r="B188" s="518"/>
      <c r="C188" s="518"/>
      <c r="D188" s="518"/>
      <c r="E188" s="518"/>
      <c r="F188" s="518"/>
      <c r="G188" s="518"/>
      <c r="H188" s="518"/>
      <c r="I188" s="518"/>
      <c r="J188" s="518"/>
      <c r="K188" s="518"/>
    </row>
    <row r="189" spans="1:11" s="207" customFormat="1" ht="15.5">
      <c r="A189" s="518" t="s">
        <v>589</v>
      </c>
      <c r="B189" s="518"/>
      <c r="C189" s="518"/>
      <c r="D189" s="518"/>
      <c r="E189" s="518"/>
      <c r="F189" s="518"/>
      <c r="G189" s="518"/>
      <c r="H189" s="518"/>
      <c r="I189" s="518"/>
      <c r="J189" s="518"/>
      <c r="K189" s="518"/>
    </row>
    <row r="190" spans="1:11" s="207" customFormat="1" ht="15.5">
      <c r="A190" s="518" t="s">
        <v>545</v>
      </c>
      <c r="B190" s="518"/>
      <c r="C190" s="518"/>
      <c r="D190" s="518"/>
      <c r="E190" s="518"/>
      <c r="F190" s="518"/>
      <c r="G190" s="518"/>
      <c r="H190" s="518"/>
      <c r="I190" s="518"/>
      <c r="J190" s="518"/>
      <c r="K190" s="518"/>
    </row>
    <row r="192" spans="1:11" s="184" customFormat="1" ht="55.2" customHeight="1">
      <c r="A192" s="187"/>
      <c r="B192" s="523" t="s">
        <v>619</v>
      </c>
      <c r="C192" s="523"/>
      <c r="D192" s="178"/>
      <c r="E192" s="401" t="s">
        <v>620</v>
      </c>
      <c r="F192" s="401"/>
      <c r="G192" s="401"/>
    </row>
  </sheetData>
  <mergeCells count="152">
    <mergeCell ref="A84:K84"/>
    <mergeCell ref="A85:K85"/>
    <mergeCell ref="A86:K86"/>
    <mergeCell ref="B192:C192"/>
    <mergeCell ref="E192:G192"/>
    <mergeCell ref="A150:K150"/>
    <mergeCell ref="A152:K152"/>
    <mergeCell ref="A153:K153"/>
    <mergeCell ref="A189:K189"/>
    <mergeCell ref="A190:K190"/>
    <mergeCell ref="A186:K186"/>
    <mergeCell ref="A187:K187"/>
    <mergeCell ref="A188:K188"/>
    <mergeCell ref="A154:K154"/>
    <mergeCell ref="A158:A159"/>
    <mergeCell ref="C158:C159"/>
    <mergeCell ref="D158:D159"/>
    <mergeCell ref="E158:E159"/>
    <mergeCell ref="F158:F159"/>
    <mergeCell ref="A184:K184"/>
    <mergeCell ref="A185:K185"/>
    <mergeCell ref="A167:H167"/>
    <mergeCell ref="A168:H168"/>
    <mergeCell ref="A171:H171"/>
    <mergeCell ref="A176:H176"/>
    <mergeCell ref="A182:K182"/>
    <mergeCell ref="A183:K183"/>
    <mergeCell ref="A164:H164"/>
    <mergeCell ref="A165:A166"/>
    <mergeCell ref="C165:C166"/>
    <mergeCell ref="D165:D166"/>
    <mergeCell ref="E165:E166"/>
    <mergeCell ref="F165:F166"/>
    <mergeCell ref="G165:G166"/>
    <mergeCell ref="H165:H166"/>
    <mergeCell ref="G158:G159"/>
    <mergeCell ref="H158:H159"/>
    <mergeCell ref="I90:K90"/>
    <mergeCell ref="A93:K93"/>
    <mergeCell ref="A103:K103"/>
    <mergeCell ref="A87:K87"/>
    <mergeCell ref="A89:A91"/>
    <mergeCell ref="B89:B91"/>
    <mergeCell ref="C89:E90"/>
    <mergeCell ref="F89:H90"/>
    <mergeCell ref="I89:K89"/>
    <mergeCell ref="A151:K151"/>
    <mergeCell ref="A52:K52"/>
    <mergeCell ref="A59:K59"/>
    <mergeCell ref="A68:K68"/>
    <mergeCell ref="A76:K76"/>
    <mergeCell ref="A83:K83"/>
    <mergeCell ref="A47:L47"/>
    <mergeCell ref="A48:L48"/>
    <mergeCell ref="A49:K49"/>
    <mergeCell ref="A50:A51"/>
    <mergeCell ref="B50:B51"/>
    <mergeCell ref="C50:E50"/>
    <mergeCell ref="F50:H50"/>
    <mergeCell ref="I50:K50"/>
    <mergeCell ref="B45:D45"/>
    <mergeCell ref="E45:G45"/>
    <mergeCell ref="H45:J45"/>
    <mergeCell ref="K45:L45"/>
    <mergeCell ref="B46:D46"/>
    <mergeCell ref="E46:G46"/>
    <mergeCell ref="H46:J46"/>
    <mergeCell ref="K46:L46"/>
    <mergeCell ref="A42:L42"/>
    <mergeCell ref="B43:D43"/>
    <mergeCell ref="E43:G43"/>
    <mergeCell ref="H43:J43"/>
    <mergeCell ref="K43:L43"/>
    <mergeCell ref="B44:D44"/>
    <mergeCell ref="E44:G44"/>
    <mergeCell ref="H44:J44"/>
    <mergeCell ref="K44:L44"/>
    <mergeCell ref="B40:D40"/>
    <mergeCell ref="E40:G40"/>
    <mergeCell ref="H40:J40"/>
    <mergeCell ref="K40:L40"/>
    <mergeCell ref="B41:D41"/>
    <mergeCell ref="E41:G41"/>
    <mergeCell ref="H41:J41"/>
    <mergeCell ref="K41:L41"/>
    <mergeCell ref="B38:D38"/>
    <mergeCell ref="E38:G38"/>
    <mergeCell ref="H38:J38"/>
    <mergeCell ref="K38:L38"/>
    <mergeCell ref="B39:D39"/>
    <mergeCell ref="E39:G39"/>
    <mergeCell ref="H39:J39"/>
    <mergeCell ref="K39:L39"/>
    <mergeCell ref="A35:L35"/>
    <mergeCell ref="B36:D36"/>
    <mergeCell ref="E36:G36"/>
    <mergeCell ref="H36:J36"/>
    <mergeCell ref="K36:L36"/>
    <mergeCell ref="B37:D37"/>
    <mergeCell ref="E37:G37"/>
    <mergeCell ref="H37:J37"/>
    <mergeCell ref="K37:L37"/>
    <mergeCell ref="B33:D33"/>
    <mergeCell ref="E33:G33"/>
    <mergeCell ref="H33:J33"/>
    <mergeCell ref="K33:L33"/>
    <mergeCell ref="B34:D34"/>
    <mergeCell ref="E34:G34"/>
    <mergeCell ref="H34:J34"/>
    <mergeCell ref="K34:L34"/>
    <mergeCell ref="B31:D31"/>
    <mergeCell ref="E31:G31"/>
    <mergeCell ref="H31:J31"/>
    <mergeCell ref="K31:L31"/>
    <mergeCell ref="B32:D32"/>
    <mergeCell ref="E32:G32"/>
    <mergeCell ref="H32:J32"/>
    <mergeCell ref="K32:L32"/>
    <mergeCell ref="A28:L28"/>
    <mergeCell ref="A29:L29"/>
    <mergeCell ref="B30:D30"/>
    <mergeCell ref="E30:G30"/>
    <mergeCell ref="H30:J30"/>
    <mergeCell ref="K30:L30"/>
    <mergeCell ref="C24:D24"/>
    <mergeCell ref="C25:D25"/>
    <mergeCell ref="C26:D26"/>
    <mergeCell ref="A27:L27"/>
    <mergeCell ref="C19:D19"/>
    <mergeCell ref="A20:L20"/>
    <mergeCell ref="C21:D21"/>
    <mergeCell ref="C22:D22"/>
    <mergeCell ref="C23:D23"/>
    <mergeCell ref="A12:K12"/>
    <mergeCell ref="A13:K13"/>
    <mergeCell ref="A15:L15"/>
    <mergeCell ref="A17:A18"/>
    <mergeCell ref="B17:B18"/>
    <mergeCell ref="C17:F17"/>
    <mergeCell ref="G17:I17"/>
    <mergeCell ref="J17:L17"/>
    <mergeCell ref="C18:D18"/>
    <mergeCell ref="A7:L7"/>
    <mergeCell ref="A8:L8"/>
    <mergeCell ref="A9:L9"/>
    <mergeCell ref="A10:L10"/>
    <mergeCell ref="A11:L11"/>
    <mergeCell ref="A1:L1"/>
    <mergeCell ref="A2:L2"/>
    <mergeCell ref="A4:L4"/>
    <mergeCell ref="A5:L5"/>
    <mergeCell ref="A6:L6"/>
  </mergeCells>
  <pageMargins left="0.70866141732283472" right="0.70866141732283472" top="0.74803149606299213" bottom="0.74803149606299213" header="0.31496062992125984" footer="0.31496062992125984"/>
  <pageSetup paperSize="9" scale="62" orientation="landscape" verticalDpi="0" r:id="rId1"/>
  <rowBreaks count="6" manualBreakCount="6">
    <brk id="24" max="12" man="1"/>
    <brk id="55" max="16383" man="1"/>
    <brk id="68" max="16383" man="1"/>
    <brk id="82" max="12" man="1"/>
    <brk id="103" max="16383" man="1"/>
    <brk id="176" max="16383" man="1"/>
  </rowBreaks>
</worksheet>
</file>

<file path=xl/worksheets/sheet19.xml><?xml version="1.0" encoding="utf-8"?>
<worksheet xmlns="http://schemas.openxmlformats.org/spreadsheetml/2006/main" xmlns:r="http://schemas.openxmlformats.org/officeDocument/2006/relationships">
  <dimension ref="A1:K119"/>
  <sheetViews>
    <sheetView view="pageBreakPreview" topLeftCell="A111" zoomScale="85" zoomScaleNormal="85" zoomScaleSheetLayoutView="85" workbookViewId="0">
      <selection activeCell="B119" sqref="B119:G119"/>
    </sheetView>
  </sheetViews>
  <sheetFormatPr defaultColWidth="34" defaultRowHeight="13.5"/>
  <cols>
    <col min="1" max="1" width="5.5" style="3" customWidth="1"/>
    <col min="2" max="2" width="34" style="3"/>
    <col min="3" max="3" width="10.625" style="3" customWidth="1"/>
    <col min="4" max="6" width="9.5" style="3" customWidth="1"/>
    <col min="7" max="7" width="9.25" style="3" customWidth="1"/>
    <col min="8" max="8" width="9.5" style="3" customWidth="1"/>
    <col min="9" max="9" width="10.875" style="3" customWidth="1"/>
    <col min="10" max="10" width="9.5" style="3" customWidth="1"/>
    <col min="11" max="11" width="13.125" style="3" customWidth="1"/>
    <col min="12" max="16384" width="34" style="3"/>
  </cols>
  <sheetData>
    <row r="1" spans="1:11">
      <c r="H1" s="375" t="s">
        <v>63</v>
      </c>
      <c r="I1" s="375"/>
      <c r="J1" s="375"/>
      <c r="K1" s="375"/>
    </row>
    <row r="2" spans="1:11" ht="29.45" customHeight="1">
      <c r="H2" s="375" t="s">
        <v>64</v>
      </c>
      <c r="I2" s="375"/>
      <c r="J2" s="375"/>
      <c r="K2" s="375"/>
    </row>
    <row r="3" spans="1:11" ht="18.2">
      <c r="A3" s="372" t="s">
        <v>655</v>
      </c>
      <c r="B3" s="372"/>
      <c r="C3" s="372"/>
      <c r="D3" s="372"/>
      <c r="E3" s="372"/>
      <c r="F3" s="372"/>
      <c r="G3" s="372"/>
      <c r="H3" s="372"/>
      <c r="I3" s="372"/>
      <c r="J3" s="372"/>
      <c r="K3" s="372"/>
    </row>
    <row r="4" spans="1:11" ht="17.350000000000001" customHeight="1">
      <c r="A4" s="90" t="s">
        <v>65</v>
      </c>
      <c r="B4" s="90" t="s">
        <v>66</v>
      </c>
      <c r="C4" s="90"/>
      <c r="D4" s="370" t="s">
        <v>67</v>
      </c>
      <c r="E4" s="370"/>
      <c r="F4" s="370"/>
      <c r="G4" s="370"/>
      <c r="H4" s="370"/>
      <c r="I4" s="370"/>
      <c r="J4" s="370"/>
      <c r="K4" s="370"/>
    </row>
    <row r="5" spans="1:11" ht="18" customHeight="1">
      <c r="A5" s="2"/>
      <c r="B5" s="2" t="s">
        <v>68</v>
      </c>
      <c r="C5" s="2"/>
      <c r="D5" s="371" t="s">
        <v>69</v>
      </c>
      <c r="E5" s="371"/>
      <c r="F5" s="371"/>
      <c r="G5" s="371"/>
      <c r="H5" s="371"/>
      <c r="I5" s="371"/>
      <c r="J5" s="371"/>
      <c r="K5" s="371"/>
    </row>
    <row r="6" spans="1:11" ht="17.350000000000001" customHeight="1">
      <c r="A6" s="90" t="s">
        <v>70</v>
      </c>
      <c r="B6" s="90" t="s">
        <v>71</v>
      </c>
      <c r="C6" s="90"/>
      <c r="D6" s="370" t="s">
        <v>67</v>
      </c>
      <c r="E6" s="370"/>
      <c r="F6" s="370"/>
      <c r="G6" s="370"/>
      <c r="H6" s="370"/>
      <c r="I6" s="370"/>
      <c r="J6" s="370"/>
      <c r="K6" s="370"/>
    </row>
    <row r="7" spans="1:11" ht="18" customHeight="1">
      <c r="B7" s="2" t="s">
        <v>68</v>
      </c>
      <c r="D7" s="371" t="s">
        <v>72</v>
      </c>
      <c r="E7" s="371"/>
      <c r="F7" s="371"/>
      <c r="G7" s="371"/>
      <c r="H7" s="371"/>
      <c r="I7" s="371"/>
      <c r="J7" s="371"/>
      <c r="K7" s="371"/>
    </row>
    <row r="8" spans="1:11" s="90" customFormat="1" ht="24.6" customHeight="1">
      <c r="A8" s="90" t="s">
        <v>73</v>
      </c>
      <c r="B8" s="90" t="s">
        <v>274</v>
      </c>
      <c r="D8" s="387" t="s">
        <v>273</v>
      </c>
      <c r="E8" s="387"/>
      <c r="F8" s="387"/>
      <c r="G8" s="387"/>
      <c r="H8" s="387"/>
      <c r="I8" s="387"/>
      <c r="J8" s="387"/>
      <c r="K8" s="387"/>
    </row>
    <row r="9" spans="1:11" s="2" customFormat="1" ht="18.2">
      <c r="A9" s="90"/>
      <c r="B9" s="2" t="s">
        <v>68</v>
      </c>
      <c r="C9" s="5" t="s">
        <v>77</v>
      </c>
    </row>
    <row r="10" spans="1:11" s="2" customFormat="1" ht="39.049999999999997" customHeight="1">
      <c r="A10" s="90" t="s">
        <v>78</v>
      </c>
      <c r="B10" s="90" t="s">
        <v>79</v>
      </c>
      <c r="C10" s="373" t="s">
        <v>956</v>
      </c>
      <c r="D10" s="373"/>
      <c r="E10" s="373"/>
      <c r="F10" s="373"/>
      <c r="G10" s="373"/>
      <c r="H10" s="373"/>
      <c r="I10" s="373"/>
      <c r="J10" s="373"/>
      <c r="K10" s="373"/>
    </row>
    <row r="11" spans="1:11" s="2" customFormat="1" ht="16.850000000000001" customHeight="1">
      <c r="A11" s="90" t="s">
        <v>80</v>
      </c>
      <c r="B11" s="374" t="s">
        <v>81</v>
      </c>
      <c r="C11" s="374"/>
      <c r="D11" s="374"/>
      <c r="E11" s="374"/>
      <c r="F11" s="374"/>
      <c r="G11" s="374"/>
      <c r="H11" s="374"/>
      <c r="I11" s="374"/>
      <c r="J11" s="374"/>
      <c r="K11" s="374"/>
    </row>
    <row r="12" spans="1:11" ht="18" customHeight="1">
      <c r="A12" s="362" t="s">
        <v>82</v>
      </c>
      <c r="B12" s="363"/>
      <c r="C12" s="363"/>
      <c r="D12" s="363"/>
      <c r="E12" s="363"/>
      <c r="F12" s="363"/>
      <c r="G12" s="363"/>
      <c r="H12" s="363"/>
      <c r="I12" s="363"/>
      <c r="J12" s="363"/>
      <c r="K12" s="363"/>
    </row>
    <row r="13" spans="1:11" ht="16.850000000000001" customHeight="1">
      <c r="A13" s="357" t="s">
        <v>0</v>
      </c>
      <c r="B13" s="357" t="s">
        <v>1</v>
      </c>
      <c r="C13" s="358" t="s">
        <v>2</v>
      </c>
      <c r="D13" s="358"/>
      <c r="E13" s="358"/>
      <c r="F13" s="358" t="s">
        <v>3</v>
      </c>
      <c r="G13" s="358"/>
      <c r="H13" s="358"/>
      <c r="I13" s="358" t="s">
        <v>4</v>
      </c>
      <c r="J13" s="358"/>
      <c r="K13" s="358"/>
    </row>
    <row r="14" spans="1:11" ht="21.55">
      <c r="A14" s="357"/>
      <c r="B14" s="357"/>
      <c r="C14" s="7" t="s">
        <v>85</v>
      </c>
      <c r="D14" s="7" t="s">
        <v>86</v>
      </c>
      <c r="E14" s="7" t="s">
        <v>87</v>
      </c>
      <c r="F14" s="7" t="s">
        <v>85</v>
      </c>
      <c r="G14" s="7" t="s">
        <v>88</v>
      </c>
      <c r="H14" s="7" t="s">
        <v>87</v>
      </c>
      <c r="I14" s="7" t="s">
        <v>89</v>
      </c>
      <c r="J14" s="7" t="s">
        <v>90</v>
      </c>
      <c r="K14" s="7" t="s">
        <v>87</v>
      </c>
    </row>
    <row r="15" spans="1:11" s="8" customFormat="1" ht="10.8">
      <c r="A15" s="7"/>
      <c r="B15" s="7"/>
      <c r="C15" s="7" t="s">
        <v>91</v>
      </c>
      <c r="D15" s="7" t="s">
        <v>92</v>
      </c>
      <c r="E15" s="7" t="s">
        <v>93</v>
      </c>
      <c r="F15" s="7" t="s">
        <v>94</v>
      </c>
      <c r="G15" s="7" t="s">
        <v>95</v>
      </c>
      <c r="H15" s="7" t="s">
        <v>96</v>
      </c>
      <c r="I15" s="7" t="s">
        <v>97</v>
      </c>
      <c r="J15" s="7" t="s">
        <v>98</v>
      </c>
      <c r="K15" s="7" t="s">
        <v>99</v>
      </c>
    </row>
    <row r="16" spans="1:11" s="5" customFormat="1" ht="14.15">
      <c r="A16" s="91" t="s">
        <v>6</v>
      </c>
      <c r="B16" s="92" t="s">
        <v>161</v>
      </c>
      <c r="C16" s="10">
        <v>1079.6579999999999</v>
      </c>
      <c r="D16" s="10"/>
      <c r="E16" s="10">
        <f>C16+D16</f>
        <v>1079.6579999999999</v>
      </c>
      <c r="F16" s="10">
        <v>1069.405</v>
      </c>
      <c r="G16" s="10"/>
      <c r="H16" s="10">
        <f>F16+G16</f>
        <v>1069.405</v>
      </c>
      <c r="I16" s="10">
        <f>C16-F16</f>
        <v>10.252999999999929</v>
      </c>
      <c r="J16" s="10">
        <f>D16-G16</f>
        <v>0</v>
      </c>
      <c r="K16" s="10">
        <f>I16+J16</f>
        <v>10.252999999999929</v>
      </c>
    </row>
    <row r="17" spans="1:11" ht="33.85" customHeight="1">
      <c r="A17" s="362" t="s">
        <v>275</v>
      </c>
      <c r="B17" s="363"/>
      <c r="C17" s="363"/>
      <c r="D17" s="363"/>
      <c r="E17" s="363"/>
      <c r="F17" s="363"/>
      <c r="G17" s="363"/>
      <c r="H17" s="363"/>
      <c r="I17" s="363"/>
      <c r="J17" s="363"/>
      <c r="K17" s="363"/>
    </row>
    <row r="18" spans="1:11" ht="15.5">
      <c r="A18" s="93"/>
      <c r="B18" s="93" t="s">
        <v>7</v>
      </c>
      <c r="C18" s="93"/>
      <c r="D18" s="93"/>
      <c r="E18" s="93"/>
      <c r="F18" s="93"/>
      <c r="G18" s="93"/>
      <c r="H18" s="93"/>
      <c r="I18" s="93"/>
      <c r="J18" s="93"/>
      <c r="K18" s="93"/>
    </row>
    <row r="19" spans="1:11" ht="41.75" customHeight="1">
      <c r="A19" s="91">
        <v>1</v>
      </c>
      <c r="B19" s="343" t="s">
        <v>957</v>
      </c>
      <c r="C19" s="29">
        <v>370</v>
      </c>
      <c r="D19" s="29"/>
      <c r="E19" s="29">
        <f>C19+D19</f>
        <v>370</v>
      </c>
      <c r="F19" s="29">
        <v>365</v>
      </c>
      <c r="G19" s="29"/>
      <c r="H19" s="29">
        <f>F19+G19</f>
        <v>365</v>
      </c>
      <c r="I19" s="49">
        <f t="shared" ref="I19" si="0">C19-F19</f>
        <v>5</v>
      </c>
      <c r="J19" s="49">
        <f t="shared" ref="J19" si="1">D19-G19</f>
        <v>0</v>
      </c>
      <c r="K19" s="49">
        <f t="shared" ref="K19" si="2">I19+J19</f>
        <v>5</v>
      </c>
    </row>
    <row r="20" spans="1:11" ht="41.75" customHeight="1">
      <c r="A20" s="91">
        <v>2</v>
      </c>
      <c r="B20" s="343" t="s">
        <v>273</v>
      </c>
      <c r="C20" s="29">
        <v>709.65800000000002</v>
      </c>
      <c r="D20" s="29"/>
      <c r="E20" s="29">
        <f>C20+D20</f>
        <v>709.65800000000002</v>
      </c>
      <c r="F20" s="29">
        <v>704.40499999999997</v>
      </c>
      <c r="G20" s="29"/>
      <c r="H20" s="29">
        <f>F20+G20</f>
        <v>704.40499999999997</v>
      </c>
      <c r="I20" s="49">
        <f t="shared" ref="I20:J20" si="3">C20-F20</f>
        <v>5.2530000000000427</v>
      </c>
      <c r="J20" s="49">
        <f t="shared" si="3"/>
        <v>0</v>
      </c>
      <c r="K20" s="49">
        <f t="shared" ref="K20" si="4">I20+J20</f>
        <v>5.2530000000000427</v>
      </c>
    </row>
    <row r="21" spans="1:11" ht="21.55" customHeight="1">
      <c r="A21" s="362" t="s">
        <v>103</v>
      </c>
      <c r="B21" s="363"/>
      <c r="C21" s="363"/>
      <c r="D21" s="363"/>
      <c r="E21" s="363"/>
      <c r="F21" s="363"/>
      <c r="G21" s="363"/>
      <c r="H21" s="363"/>
      <c r="I21" s="363"/>
      <c r="J21" s="363"/>
      <c r="K21" s="363"/>
    </row>
    <row r="22" spans="1:11" ht="34.35">
      <c r="A22" s="93" t="s">
        <v>8</v>
      </c>
      <c r="B22" s="93" t="s">
        <v>9</v>
      </c>
      <c r="C22" s="13" t="s">
        <v>100</v>
      </c>
      <c r="D22" s="13" t="s">
        <v>101</v>
      </c>
      <c r="E22" s="13" t="s">
        <v>102</v>
      </c>
    </row>
    <row r="23" spans="1:11" ht="14.15">
      <c r="A23" s="93" t="s">
        <v>6</v>
      </c>
      <c r="B23" s="93" t="s">
        <v>11</v>
      </c>
      <c r="C23" s="93" t="s">
        <v>12</v>
      </c>
      <c r="D23" s="93"/>
      <c r="E23" s="93" t="s">
        <v>12</v>
      </c>
    </row>
    <row r="24" spans="1:11" ht="14.15">
      <c r="A24" s="93"/>
      <c r="B24" s="93" t="s">
        <v>13</v>
      </c>
      <c r="C24" s="93"/>
      <c r="D24" s="93"/>
      <c r="E24" s="93"/>
    </row>
    <row r="25" spans="1:11" ht="14.15">
      <c r="A25" s="93" t="s">
        <v>14</v>
      </c>
      <c r="B25" s="93" t="s">
        <v>15</v>
      </c>
      <c r="C25" s="93" t="s">
        <v>12</v>
      </c>
      <c r="D25" s="93"/>
      <c r="E25" s="93" t="s">
        <v>12</v>
      </c>
    </row>
    <row r="26" spans="1:11" ht="14.15">
      <c r="A26" s="93" t="s">
        <v>16</v>
      </c>
      <c r="B26" s="93" t="s">
        <v>17</v>
      </c>
      <c r="C26" s="93" t="s">
        <v>12</v>
      </c>
      <c r="D26" s="93"/>
      <c r="E26" s="93" t="s">
        <v>12</v>
      </c>
    </row>
    <row r="27" spans="1:11">
      <c r="A27" s="357" t="s">
        <v>18</v>
      </c>
      <c r="B27" s="357"/>
      <c r="C27" s="357"/>
      <c r="D27" s="357"/>
      <c r="E27" s="357"/>
    </row>
    <row r="28" spans="1:11" ht="14.15">
      <c r="A28" s="93" t="s">
        <v>19</v>
      </c>
      <c r="B28" s="93" t="s">
        <v>20</v>
      </c>
      <c r="C28" s="10"/>
      <c r="D28" s="10"/>
      <c r="E28" s="10">
        <f t="shared" ref="E28" si="5">SUM(E30:E33)</f>
        <v>0</v>
      </c>
    </row>
    <row r="29" spans="1:11" ht="14.15">
      <c r="A29" s="93"/>
      <c r="B29" s="93" t="s">
        <v>13</v>
      </c>
      <c r="C29" s="10"/>
      <c r="D29" s="10"/>
      <c r="E29" s="10"/>
    </row>
    <row r="30" spans="1:11" ht="14.15">
      <c r="A30" s="93" t="s">
        <v>21</v>
      </c>
      <c r="B30" s="93" t="s">
        <v>15</v>
      </c>
      <c r="C30" s="10"/>
      <c r="D30" s="10"/>
      <c r="E30" s="10">
        <f>C30-D30</f>
        <v>0</v>
      </c>
    </row>
    <row r="31" spans="1:11" ht="14.15">
      <c r="A31" s="93" t="s">
        <v>22</v>
      </c>
      <c r="B31" s="93" t="s">
        <v>23</v>
      </c>
      <c r="C31" s="10"/>
      <c r="D31" s="10"/>
      <c r="E31" s="10">
        <f t="shared" ref="E31:E33" si="6">C31-D31</f>
        <v>0</v>
      </c>
    </row>
    <row r="32" spans="1:11" ht="14.15">
      <c r="A32" s="93" t="s">
        <v>24</v>
      </c>
      <c r="B32" s="93" t="s">
        <v>25</v>
      </c>
      <c r="C32" s="10"/>
      <c r="D32" s="10"/>
      <c r="E32" s="10">
        <f t="shared" si="6"/>
        <v>0</v>
      </c>
    </row>
    <row r="33" spans="1:11" ht="14.15">
      <c r="A33" s="93" t="s">
        <v>26</v>
      </c>
      <c r="B33" s="93" t="s">
        <v>27</v>
      </c>
      <c r="C33" s="10"/>
      <c r="D33" s="10"/>
      <c r="E33" s="10">
        <f t="shared" si="6"/>
        <v>0</v>
      </c>
    </row>
    <row r="34" spans="1:11">
      <c r="A34" s="357" t="s">
        <v>28</v>
      </c>
      <c r="B34" s="357"/>
      <c r="C34" s="357"/>
      <c r="D34" s="357"/>
      <c r="E34" s="357"/>
    </row>
    <row r="35" spans="1:11" ht="14.15">
      <c r="A35" s="93" t="s">
        <v>29</v>
      </c>
      <c r="B35" s="93" t="s">
        <v>30</v>
      </c>
      <c r="C35" s="93" t="s">
        <v>12</v>
      </c>
      <c r="D35" s="93"/>
      <c r="E35" s="93"/>
    </row>
    <row r="36" spans="1:11" ht="14.15">
      <c r="A36" s="93"/>
      <c r="B36" s="93" t="s">
        <v>13</v>
      </c>
      <c r="C36" s="93"/>
      <c r="D36" s="93"/>
      <c r="E36" s="93"/>
    </row>
    <row r="37" spans="1:11" ht="14.15">
      <c r="A37" s="93" t="s">
        <v>31</v>
      </c>
      <c r="B37" s="93" t="s">
        <v>15</v>
      </c>
      <c r="C37" s="93" t="s">
        <v>12</v>
      </c>
      <c r="D37" s="93"/>
      <c r="E37" s="93"/>
    </row>
    <row r="38" spans="1:11" ht="14.15">
      <c r="A38" s="93" t="s">
        <v>32</v>
      </c>
      <c r="B38" s="93" t="s">
        <v>27</v>
      </c>
      <c r="C38" s="93" t="s">
        <v>12</v>
      </c>
      <c r="D38" s="93"/>
      <c r="E38" s="93"/>
    </row>
    <row r="40" spans="1:11" ht="16.149999999999999" customHeight="1">
      <c r="A40" s="362" t="s">
        <v>104</v>
      </c>
      <c r="B40" s="363"/>
      <c r="C40" s="363"/>
      <c r="D40" s="363"/>
      <c r="E40" s="363"/>
      <c r="F40" s="363"/>
      <c r="G40" s="363"/>
      <c r="H40" s="363"/>
      <c r="I40" s="363"/>
      <c r="J40" s="363"/>
      <c r="K40" s="363"/>
    </row>
    <row r="42" spans="1:11">
      <c r="A42" s="357" t="s">
        <v>8</v>
      </c>
      <c r="B42" s="357" t="s">
        <v>9</v>
      </c>
      <c r="C42" s="357" t="s">
        <v>33</v>
      </c>
      <c r="D42" s="357"/>
      <c r="E42" s="357"/>
      <c r="F42" s="357" t="s">
        <v>34</v>
      </c>
      <c r="G42" s="357"/>
      <c r="H42" s="357"/>
      <c r="I42" s="357" t="s">
        <v>10</v>
      </c>
      <c r="J42" s="357"/>
      <c r="K42" s="357"/>
    </row>
    <row r="43" spans="1:11" ht="22.9" customHeight="1">
      <c r="A43" s="357"/>
      <c r="B43" s="357"/>
      <c r="C43" s="7" t="s">
        <v>311</v>
      </c>
      <c r="D43" s="7" t="s">
        <v>153</v>
      </c>
      <c r="E43" s="7" t="s">
        <v>87</v>
      </c>
      <c r="F43" s="7" t="s">
        <v>311</v>
      </c>
      <c r="G43" s="7" t="s">
        <v>153</v>
      </c>
      <c r="H43" s="7" t="s">
        <v>87</v>
      </c>
      <c r="I43" s="7" t="s">
        <v>311</v>
      </c>
      <c r="J43" s="7" t="s">
        <v>153</v>
      </c>
      <c r="K43" s="7" t="s">
        <v>87</v>
      </c>
    </row>
    <row r="44" spans="1:11" s="16" customFormat="1" ht="14.15">
      <c r="A44" s="95" t="s">
        <v>105</v>
      </c>
      <c r="B44" s="95" t="s">
        <v>106</v>
      </c>
      <c r="C44" s="352"/>
      <c r="D44" s="352"/>
      <c r="E44" s="352"/>
      <c r="F44" s="352"/>
      <c r="G44" s="352"/>
      <c r="H44" s="352"/>
      <c r="I44" s="352"/>
      <c r="J44" s="352"/>
      <c r="K44" s="352"/>
    </row>
    <row r="45" spans="1:11">
      <c r="A45" s="93"/>
      <c r="B45" s="50" t="s">
        <v>278</v>
      </c>
      <c r="C45" s="10">
        <v>1</v>
      </c>
      <c r="D45" s="10"/>
      <c r="E45" s="10">
        <f t="shared" ref="E45" si="7">C45+D45</f>
        <v>1</v>
      </c>
      <c r="F45" s="10">
        <v>1</v>
      </c>
      <c r="G45" s="10"/>
      <c r="H45" s="10">
        <f>F45+G45</f>
        <v>1</v>
      </c>
      <c r="I45" s="10">
        <f t="shared" ref="I45" si="8">F45-C45</f>
        <v>0</v>
      </c>
      <c r="J45" s="10">
        <f t="shared" ref="J45" si="9">G45-D45</f>
        <v>0</v>
      </c>
      <c r="K45" s="10">
        <f t="shared" ref="K45" si="10">I45+J45</f>
        <v>0</v>
      </c>
    </row>
    <row r="46" spans="1:11" ht="22.9">
      <c r="A46" s="93"/>
      <c r="B46" s="50" t="s">
        <v>289</v>
      </c>
      <c r="C46" s="10">
        <v>709658</v>
      </c>
      <c r="D46" s="10"/>
      <c r="E46" s="10">
        <f t="shared" ref="E46" si="11">C46+D46</f>
        <v>709658</v>
      </c>
      <c r="F46" s="10">
        <v>704405</v>
      </c>
      <c r="G46" s="10"/>
      <c r="H46" s="10">
        <f>F46+G46</f>
        <v>704405</v>
      </c>
      <c r="I46" s="10">
        <f t="shared" ref="I46:J46" si="12">F46-C46</f>
        <v>-5253</v>
      </c>
      <c r="J46" s="10">
        <f t="shared" si="12"/>
        <v>0</v>
      </c>
      <c r="K46" s="10">
        <f t="shared" ref="K46" si="13">I46+J46</f>
        <v>-5253</v>
      </c>
    </row>
    <row r="47" spans="1:11">
      <c r="A47" s="268"/>
      <c r="B47" s="258" t="s">
        <v>958</v>
      </c>
      <c r="C47" s="10">
        <v>370000</v>
      </c>
      <c r="D47" s="10"/>
      <c r="E47" s="10">
        <f t="shared" ref="E47" si="14">C47+D47</f>
        <v>370000</v>
      </c>
      <c r="F47" s="10">
        <v>365000</v>
      </c>
      <c r="G47" s="10"/>
      <c r="H47" s="10">
        <f>F47+G47</f>
        <v>365000</v>
      </c>
      <c r="I47" s="10">
        <f t="shared" ref="I47" si="15">F47-C47</f>
        <v>-5000</v>
      </c>
      <c r="J47" s="10">
        <f t="shared" ref="J47" si="16">G47-D47</f>
        <v>0</v>
      </c>
      <c r="K47" s="10">
        <f t="shared" ref="K47" si="17">I47+J47</f>
        <v>-5000</v>
      </c>
    </row>
    <row r="48" spans="1:11" ht="31.8" customHeight="1">
      <c r="A48" s="353" t="s">
        <v>288</v>
      </c>
      <c r="B48" s="357"/>
      <c r="C48" s="357"/>
      <c r="D48" s="357"/>
      <c r="E48" s="357"/>
      <c r="F48" s="357"/>
      <c r="G48" s="357"/>
      <c r="H48" s="357"/>
      <c r="I48" s="357"/>
      <c r="J48" s="357"/>
      <c r="K48" s="357"/>
    </row>
    <row r="49" spans="1:11" s="16" customFormat="1" ht="14.15">
      <c r="A49" s="95" t="s">
        <v>107</v>
      </c>
      <c r="B49" s="95" t="s">
        <v>108</v>
      </c>
      <c r="C49" s="352"/>
      <c r="D49" s="352"/>
      <c r="E49" s="352"/>
      <c r="F49" s="352"/>
      <c r="G49" s="352"/>
      <c r="H49" s="352"/>
      <c r="I49" s="352"/>
      <c r="J49" s="352"/>
      <c r="K49" s="352"/>
    </row>
    <row r="50" spans="1:11">
      <c r="A50" s="93"/>
      <c r="B50" s="50" t="s">
        <v>282</v>
      </c>
      <c r="C50" s="10">
        <v>1575</v>
      </c>
      <c r="D50" s="10"/>
      <c r="E50" s="10">
        <f>C50+D50</f>
        <v>1575</v>
      </c>
      <c r="F50" s="10">
        <v>1575</v>
      </c>
      <c r="G50" s="10"/>
      <c r="H50" s="10">
        <f>F50+G50</f>
        <v>1575</v>
      </c>
      <c r="I50" s="10">
        <f t="shared" ref="I50:J50" si="18">F50-C50</f>
        <v>0</v>
      </c>
      <c r="J50" s="10">
        <f t="shared" si="18"/>
        <v>0</v>
      </c>
      <c r="K50" s="10">
        <f>I50+J50</f>
        <v>0</v>
      </c>
    </row>
    <row r="51" spans="1:11" ht="15.65" customHeight="1">
      <c r="A51" s="353" t="s">
        <v>232</v>
      </c>
      <c r="B51" s="357"/>
      <c r="C51" s="357"/>
      <c r="D51" s="357"/>
      <c r="E51" s="357"/>
      <c r="F51" s="357"/>
      <c r="G51" s="357"/>
      <c r="H51" s="357"/>
      <c r="I51" s="357"/>
      <c r="J51" s="357"/>
      <c r="K51" s="357"/>
    </row>
    <row r="52" spans="1:11" s="16" customFormat="1" ht="14.15">
      <c r="A52" s="95" t="s">
        <v>110</v>
      </c>
      <c r="B52" s="95" t="s">
        <v>111</v>
      </c>
      <c r="C52" s="352"/>
      <c r="D52" s="352"/>
      <c r="E52" s="352"/>
      <c r="F52" s="352"/>
      <c r="G52" s="352"/>
      <c r="H52" s="352"/>
      <c r="I52" s="352"/>
      <c r="J52" s="352"/>
      <c r="K52" s="352"/>
    </row>
    <row r="53" spans="1:11">
      <c r="A53" s="93"/>
      <c r="B53" s="50" t="s">
        <v>285</v>
      </c>
      <c r="C53" s="10">
        <v>450.58</v>
      </c>
      <c r="D53" s="10"/>
      <c r="E53" s="10">
        <f t="shared" ref="E53" si="19">C53+D53</f>
        <v>450.58</v>
      </c>
      <c r="F53" s="10">
        <v>447.24</v>
      </c>
      <c r="G53" s="10"/>
      <c r="H53" s="10">
        <f t="shared" ref="H53" si="20">F53+G53</f>
        <v>447.24</v>
      </c>
      <c r="I53" s="10">
        <f t="shared" ref="I53" si="21">F53-C53</f>
        <v>-3.339999999999975</v>
      </c>
      <c r="J53" s="10">
        <f t="shared" ref="J53" si="22">G53-D53</f>
        <v>0</v>
      </c>
      <c r="K53" s="10">
        <f t="shared" ref="K53" si="23">I53+J53</f>
        <v>-3.339999999999975</v>
      </c>
    </row>
    <row r="54" spans="1:11" ht="15.65" customHeight="1">
      <c r="A54" s="353" t="s">
        <v>824</v>
      </c>
      <c r="B54" s="357"/>
      <c r="C54" s="357"/>
      <c r="D54" s="357"/>
      <c r="E54" s="357"/>
      <c r="F54" s="357"/>
      <c r="G54" s="357"/>
      <c r="H54" s="357"/>
      <c r="I54" s="357"/>
      <c r="J54" s="357"/>
      <c r="K54" s="357"/>
    </row>
    <row r="55" spans="1:11" s="16" customFormat="1" ht="14.15">
      <c r="A55" s="95">
        <v>4</v>
      </c>
      <c r="B55" s="96" t="s">
        <v>199</v>
      </c>
      <c r="C55" s="352"/>
      <c r="D55" s="352"/>
      <c r="E55" s="352"/>
      <c r="F55" s="352"/>
      <c r="G55" s="352"/>
      <c r="H55" s="352"/>
      <c r="I55" s="352"/>
      <c r="J55" s="352"/>
      <c r="K55" s="352"/>
    </row>
    <row r="56" spans="1:11" ht="22.9">
      <c r="A56" s="93"/>
      <c r="B56" s="50" t="s">
        <v>287</v>
      </c>
      <c r="C56" s="10">
        <v>302.3</v>
      </c>
      <c r="D56" s="10"/>
      <c r="E56" s="10">
        <f t="shared" ref="E56" si="24">C56+D56</f>
        <v>302.3</v>
      </c>
      <c r="F56" s="10">
        <v>302.3</v>
      </c>
      <c r="G56" s="10"/>
      <c r="H56" s="10">
        <f t="shared" ref="H56" si="25">F56+G56</f>
        <v>302.3</v>
      </c>
      <c r="I56" s="10">
        <f t="shared" ref="I56:J56" si="26">F56-C56</f>
        <v>0</v>
      </c>
      <c r="J56" s="10">
        <f t="shared" si="26"/>
        <v>0</v>
      </c>
      <c r="K56" s="10">
        <f t="shared" ref="K56" si="27">I56+J56</f>
        <v>0</v>
      </c>
    </row>
    <row r="57" spans="1:11" ht="15.65" customHeight="1">
      <c r="A57" s="353" t="s">
        <v>256</v>
      </c>
      <c r="B57" s="357"/>
      <c r="C57" s="357"/>
      <c r="D57" s="357"/>
      <c r="E57" s="357"/>
      <c r="F57" s="357"/>
      <c r="G57" s="357"/>
      <c r="H57" s="357"/>
      <c r="I57" s="357"/>
      <c r="J57" s="357"/>
      <c r="K57" s="357"/>
    </row>
    <row r="58" spans="1:11" ht="33" customHeight="1">
      <c r="A58" s="355" t="s">
        <v>119</v>
      </c>
      <c r="B58" s="356"/>
      <c r="C58" s="356"/>
      <c r="D58" s="356"/>
      <c r="E58" s="356"/>
      <c r="F58" s="356"/>
      <c r="G58" s="356"/>
      <c r="H58" s="356"/>
      <c r="I58" s="356"/>
      <c r="J58" s="356"/>
      <c r="K58" s="356"/>
    </row>
    <row r="59" spans="1:11" ht="14.5" customHeight="1">
      <c r="A59" s="354" t="s">
        <v>176</v>
      </c>
      <c r="B59" s="354"/>
      <c r="C59" s="354"/>
      <c r="D59" s="354"/>
      <c r="E59" s="354"/>
      <c r="F59" s="354"/>
      <c r="G59" s="354"/>
      <c r="H59" s="354"/>
      <c r="I59" s="354"/>
      <c r="J59" s="354"/>
      <c r="K59" s="354"/>
    </row>
    <row r="60" spans="1:11" ht="13.15" customHeight="1">
      <c r="A60" s="377" t="s">
        <v>120</v>
      </c>
      <c r="B60" s="377"/>
      <c r="C60" s="377"/>
      <c r="D60" s="377"/>
      <c r="E60" s="377"/>
      <c r="F60" s="377"/>
      <c r="G60" s="377"/>
      <c r="H60" s="377"/>
      <c r="I60" s="377"/>
      <c r="J60" s="377"/>
      <c r="K60" s="377"/>
    </row>
    <row r="61" spans="1:11" ht="18" customHeight="1">
      <c r="A61" s="354" t="s">
        <v>238</v>
      </c>
      <c r="B61" s="354"/>
      <c r="C61" s="354"/>
      <c r="D61" s="354"/>
      <c r="E61" s="354"/>
      <c r="F61" s="354"/>
      <c r="G61" s="354"/>
      <c r="H61" s="354"/>
      <c r="I61" s="354"/>
      <c r="J61" s="354"/>
      <c r="K61" s="354"/>
    </row>
    <row r="62" spans="1:11" ht="17.350000000000001" customHeight="1">
      <c r="A62" s="361" t="s">
        <v>39</v>
      </c>
      <c r="B62" s="361"/>
      <c r="C62" s="361"/>
      <c r="D62" s="361"/>
      <c r="E62" s="361"/>
      <c r="F62" s="361"/>
      <c r="G62" s="361"/>
      <c r="H62" s="361"/>
      <c r="I62" s="361"/>
      <c r="J62" s="361"/>
      <c r="K62" s="361"/>
    </row>
    <row r="63" spans="1:11" ht="28.3" customHeight="1">
      <c r="A63" s="357" t="s">
        <v>8</v>
      </c>
      <c r="B63" s="357" t="s">
        <v>9</v>
      </c>
      <c r="C63" s="358" t="s">
        <v>40</v>
      </c>
      <c r="D63" s="358"/>
      <c r="E63" s="358"/>
      <c r="F63" s="358" t="s">
        <v>41</v>
      </c>
      <c r="G63" s="358"/>
      <c r="H63" s="358"/>
      <c r="I63" s="364" t="s">
        <v>122</v>
      </c>
      <c r="J63" s="358"/>
      <c r="K63" s="358"/>
    </row>
    <row r="64" spans="1:11" s="8" customFormat="1" ht="20.350000000000001" customHeight="1">
      <c r="A64" s="357"/>
      <c r="B64" s="357"/>
      <c r="C64" s="7" t="s">
        <v>85</v>
      </c>
      <c r="D64" s="7" t="s">
        <v>86</v>
      </c>
      <c r="E64" s="7" t="s">
        <v>87</v>
      </c>
      <c r="F64" s="7" t="s">
        <v>85</v>
      </c>
      <c r="G64" s="7" t="s">
        <v>86</v>
      </c>
      <c r="H64" s="7" t="s">
        <v>87</v>
      </c>
      <c r="I64" s="7" t="s">
        <v>85</v>
      </c>
      <c r="J64" s="7" t="s">
        <v>86</v>
      </c>
      <c r="K64" s="7" t="s">
        <v>87</v>
      </c>
    </row>
    <row r="65" spans="1:11" ht="14.15">
      <c r="A65" s="93"/>
      <c r="B65" s="93" t="s">
        <v>42</v>
      </c>
      <c r="C65" s="49">
        <v>1028.4000000000001</v>
      </c>
      <c r="D65" s="49"/>
      <c r="E65" s="49">
        <f>C65+D65</f>
        <v>1028.4000000000001</v>
      </c>
      <c r="F65" s="49">
        <v>1069.405</v>
      </c>
      <c r="G65" s="49">
        <f>G16</f>
        <v>0</v>
      </c>
      <c r="H65" s="49">
        <f>F65+G65</f>
        <v>1069.405</v>
      </c>
      <c r="I65" s="49">
        <f>F65/C65*100-100</f>
        <v>3.9872617658498513</v>
      </c>
      <c r="J65" s="49"/>
      <c r="K65" s="49">
        <f>H65/E65*100-100</f>
        <v>3.9872617658498513</v>
      </c>
    </row>
    <row r="66" spans="1:11" ht="28.8" customHeight="1">
      <c r="A66" s="366" t="s">
        <v>292</v>
      </c>
      <c r="B66" s="366"/>
      <c r="C66" s="366"/>
      <c r="D66" s="366"/>
      <c r="E66" s="366"/>
      <c r="F66" s="366"/>
      <c r="G66" s="366"/>
      <c r="H66" s="366"/>
      <c r="I66" s="366"/>
      <c r="J66" s="366"/>
      <c r="K66" s="366"/>
    </row>
    <row r="67" spans="1:11" ht="14.15">
      <c r="A67" s="93"/>
      <c r="B67" s="63" t="s">
        <v>13</v>
      </c>
      <c r="C67" s="93"/>
      <c r="D67" s="93"/>
      <c r="E67" s="93"/>
      <c r="F67" s="18"/>
      <c r="G67" s="18"/>
      <c r="H67" s="18"/>
      <c r="I67" s="18"/>
      <c r="J67" s="18"/>
      <c r="K67" s="18"/>
    </row>
    <row r="68" spans="1:11" ht="75.05" customHeight="1">
      <c r="A68" s="93"/>
      <c r="B68" s="94" t="s">
        <v>276</v>
      </c>
      <c r="C68" s="49">
        <v>865.3</v>
      </c>
      <c r="D68" s="49"/>
      <c r="E68" s="49">
        <f>C68+D68</f>
        <v>865.3</v>
      </c>
      <c r="F68" s="49"/>
      <c r="G68" s="49"/>
      <c r="H68" s="49">
        <f>F68+G68</f>
        <v>0</v>
      </c>
      <c r="I68" s="49">
        <f>F68/C68*100-100</f>
        <v>-100</v>
      </c>
      <c r="J68" s="49"/>
      <c r="K68" s="49">
        <f>H68/E68*100-100</f>
        <v>-100</v>
      </c>
    </row>
    <row r="69" spans="1:11" ht="51" customHeight="1">
      <c r="A69" s="340"/>
      <c r="B69" s="341" t="s">
        <v>957</v>
      </c>
      <c r="C69" s="49"/>
      <c r="D69" s="49"/>
      <c r="E69" s="49">
        <f>C69+D69</f>
        <v>0</v>
      </c>
      <c r="F69" s="29">
        <v>365</v>
      </c>
      <c r="G69" s="49"/>
      <c r="H69" s="49">
        <f>F69+G69</f>
        <v>365</v>
      </c>
      <c r="I69" s="49"/>
      <c r="J69" s="49"/>
      <c r="K69" s="49"/>
    </row>
    <row r="70" spans="1:11" ht="51" customHeight="1">
      <c r="A70" s="93"/>
      <c r="B70" s="341" t="s">
        <v>273</v>
      </c>
      <c r="C70" s="49">
        <v>163.1</v>
      </c>
      <c r="D70" s="49"/>
      <c r="E70" s="49">
        <f>C70+D70</f>
        <v>163.1</v>
      </c>
      <c r="F70" s="29">
        <v>704.40499999999997</v>
      </c>
      <c r="G70" s="49"/>
      <c r="H70" s="49">
        <f>F70+G70</f>
        <v>704.40499999999997</v>
      </c>
      <c r="I70" s="49">
        <f>F70/C70*100-100</f>
        <v>331.88534641324338</v>
      </c>
      <c r="J70" s="49"/>
      <c r="K70" s="49">
        <f>H70/E70*100-100</f>
        <v>331.88534641324338</v>
      </c>
    </row>
    <row r="71" spans="1:11" ht="30.65" customHeight="1">
      <c r="A71" s="365" t="s">
        <v>125</v>
      </c>
      <c r="B71" s="358"/>
      <c r="C71" s="358"/>
      <c r="D71" s="358"/>
      <c r="E71" s="358"/>
      <c r="F71" s="358"/>
      <c r="G71" s="358"/>
      <c r="H71" s="358"/>
      <c r="I71" s="358"/>
      <c r="J71" s="358"/>
      <c r="K71" s="358"/>
    </row>
    <row r="72" spans="1:11" ht="15" customHeight="1">
      <c r="A72" s="367" t="s">
        <v>293</v>
      </c>
      <c r="B72" s="367"/>
      <c r="C72" s="367"/>
      <c r="D72" s="367"/>
      <c r="E72" s="367"/>
      <c r="F72" s="367"/>
      <c r="G72" s="367"/>
      <c r="H72" s="367"/>
      <c r="I72" s="367"/>
      <c r="J72" s="367"/>
      <c r="K72" s="367"/>
    </row>
    <row r="73" spans="1:11" s="16" customFormat="1" ht="14.15">
      <c r="A73" s="95" t="s">
        <v>105</v>
      </c>
      <c r="B73" s="95" t="s">
        <v>106</v>
      </c>
      <c r="C73" s="10"/>
      <c r="D73" s="10"/>
      <c r="E73" s="10"/>
      <c r="F73" s="10"/>
      <c r="G73" s="10"/>
      <c r="H73" s="10"/>
      <c r="I73" s="19"/>
      <c r="J73" s="19"/>
      <c r="K73" s="19"/>
    </row>
    <row r="74" spans="1:11">
      <c r="A74" s="93" t="s">
        <v>283</v>
      </c>
      <c r="B74" s="50" t="s">
        <v>277</v>
      </c>
      <c r="C74" s="10">
        <v>1</v>
      </c>
      <c r="D74" s="10"/>
      <c r="E74" s="10">
        <f t="shared" ref="E74:E75" si="28">C74+D74</f>
        <v>1</v>
      </c>
      <c r="F74" s="10"/>
      <c r="G74" s="10"/>
      <c r="H74" s="10">
        <f t="shared" ref="H74:H75" si="29">F74+G74</f>
        <v>0</v>
      </c>
      <c r="I74" s="49">
        <f>F74/C74*100-100</f>
        <v>-100</v>
      </c>
      <c r="J74" s="19"/>
      <c r="K74" s="49">
        <f>H74/E74*100-100</f>
        <v>-100</v>
      </c>
    </row>
    <row r="75" spans="1:11">
      <c r="A75" s="93" t="s">
        <v>283</v>
      </c>
      <c r="B75" s="50" t="s">
        <v>290</v>
      </c>
      <c r="C75" s="10">
        <v>865.3</v>
      </c>
      <c r="D75" s="10"/>
      <c r="E75" s="10">
        <f t="shared" si="28"/>
        <v>865.3</v>
      </c>
      <c r="F75" s="10"/>
      <c r="G75" s="10"/>
      <c r="H75" s="10">
        <f t="shared" si="29"/>
        <v>0</v>
      </c>
      <c r="I75" s="49">
        <f>F75/C75*100-100</f>
        <v>-100</v>
      </c>
      <c r="J75" s="19"/>
      <c r="K75" s="49">
        <f>H75/E75*100-100</f>
        <v>-100</v>
      </c>
    </row>
    <row r="76" spans="1:11">
      <c r="A76" s="93" t="s">
        <v>283</v>
      </c>
      <c r="B76" s="50" t="s">
        <v>278</v>
      </c>
      <c r="C76" s="10">
        <v>1</v>
      </c>
      <c r="D76" s="10"/>
      <c r="E76" s="10">
        <f t="shared" ref="E76" si="30">C76+D76</f>
        <v>1</v>
      </c>
      <c r="F76" s="10">
        <v>1</v>
      </c>
      <c r="G76" s="10"/>
      <c r="H76" s="10">
        <f t="shared" ref="H76" si="31">F76+G76</f>
        <v>1</v>
      </c>
      <c r="I76" s="49">
        <f>F76/C76*100-100</f>
        <v>0</v>
      </c>
      <c r="J76" s="19"/>
      <c r="K76" s="49">
        <f>H76/E76*100-100</f>
        <v>0</v>
      </c>
    </row>
    <row r="77" spans="1:11" ht="22.9">
      <c r="A77" s="93"/>
      <c r="B77" s="50" t="s">
        <v>289</v>
      </c>
      <c r="C77" s="19">
        <v>163.09</v>
      </c>
      <c r="D77" s="10"/>
      <c r="E77" s="10">
        <f t="shared" ref="E77" si="32">C77+D77</f>
        <v>163.09</v>
      </c>
      <c r="F77" s="19">
        <v>704.40499999999997</v>
      </c>
      <c r="G77" s="19"/>
      <c r="H77" s="19">
        <f t="shared" ref="H77" si="33">F77+G77</f>
        <v>704.40499999999997</v>
      </c>
      <c r="I77" s="49">
        <f>F77/C77*100-100</f>
        <v>331.9118278251272</v>
      </c>
      <c r="J77" s="19"/>
      <c r="K77" s="49">
        <f>H77/E77*100-100</f>
        <v>331.9118278251272</v>
      </c>
    </row>
    <row r="78" spans="1:11">
      <c r="A78" s="340"/>
      <c r="B78" s="258" t="s">
        <v>958</v>
      </c>
      <c r="C78" s="19"/>
      <c r="D78" s="10"/>
      <c r="E78" s="10">
        <f t="shared" ref="E78" si="34">C78+D78</f>
        <v>0</v>
      </c>
      <c r="F78" s="19">
        <v>365000</v>
      </c>
      <c r="G78" s="19"/>
      <c r="H78" s="19">
        <f t="shared" ref="H78" si="35">F78+G78</f>
        <v>365000</v>
      </c>
      <c r="I78" s="49"/>
      <c r="J78" s="19"/>
      <c r="K78" s="49"/>
    </row>
    <row r="79" spans="1:11" s="16" customFormat="1" ht="14.15">
      <c r="A79" s="95" t="s">
        <v>107</v>
      </c>
      <c r="B79" s="95" t="s">
        <v>108</v>
      </c>
      <c r="C79" s="24"/>
      <c r="D79" s="24"/>
      <c r="E79" s="24"/>
      <c r="F79" s="24"/>
      <c r="G79" s="24"/>
      <c r="H79" s="24"/>
      <c r="I79" s="49"/>
      <c r="J79" s="19"/>
      <c r="K79" s="49"/>
    </row>
    <row r="80" spans="1:11">
      <c r="A80" s="93" t="s">
        <v>283</v>
      </c>
      <c r="B80" s="50" t="s">
        <v>279</v>
      </c>
      <c r="C80" s="10">
        <v>52</v>
      </c>
      <c r="D80" s="10"/>
      <c r="E80" s="10">
        <f t="shared" ref="E80:E82" si="36">C80+D80</f>
        <v>52</v>
      </c>
      <c r="F80" s="10"/>
      <c r="G80" s="10"/>
      <c r="H80" s="10">
        <f t="shared" ref="H80:H82" si="37">F80+G80</f>
        <v>0</v>
      </c>
      <c r="I80" s="49">
        <f>F80/C80*100-100</f>
        <v>-100</v>
      </c>
      <c r="J80" s="19"/>
      <c r="K80" s="49">
        <f>H80/E80*100-100</f>
        <v>-100</v>
      </c>
    </row>
    <row r="81" spans="1:11">
      <c r="A81" s="93" t="s">
        <v>283</v>
      </c>
      <c r="B81" s="50" t="s">
        <v>280</v>
      </c>
      <c r="C81" s="10">
        <v>0.81</v>
      </c>
      <c r="D81" s="10"/>
      <c r="E81" s="10">
        <f t="shared" si="36"/>
        <v>0.81</v>
      </c>
      <c r="F81" s="10"/>
      <c r="G81" s="10"/>
      <c r="H81" s="10">
        <f t="shared" si="37"/>
        <v>0</v>
      </c>
      <c r="I81" s="49">
        <f>F81/C81*100-100</f>
        <v>-100</v>
      </c>
      <c r="J81" s="19"/>
      <c r="K81" s="49">
        <f>H81/E81*100-100</f>
        <v>-100</v>
      </c>
    </row>
    <row r="82" spans="1:11">
      <c r="A82" s="93" t="s">
        <v>283</v>
      </c>
      <c r="B82" s="50" t="s">
        <v>281</v>
      </c>
      <c r="C82" s="10">
        <v>42.12</v>
      </c>
      <c r="D82" s="10"/>
      <c r="E82" s="10">
        <f t="shared" si="36"/>
        <v>42.12</v>
      </c>
      <c r="F82" s="10"/>
      <c r="G82" s="10"/>
      <c r="H82" s="10">
        <f t="shared" si="37"/>
        <v>0</v>
      </c>
      <c r="I82" s="49">
        <f>F82/C82*100-100</f>
        <v>-100</v>
      </c>
      <c r="J82" s="19"/>
      <c r="K82" s="49">
        <f>H82/E82*100-100</f>
        <v>-100</v>
      </c>
    </row>
    <row r="83" spans="1:11">
      <c r="A83" s="93"/>
      <c r="B83" s="50" t="s">
        <v>282</v>
      </c>
      <c r="C83" s="10">
        <v>521</v>
      </c>
      <c r="D83" s="10"/>
      <c r="E83" s="10">
        <f>C83+D83</f>
        <v>521</v>
      </c>
      <c r="F83" s="10">
        <v>1575</v>
      </c>
      <c r="G83" s="10"/>
      <c r="H83" s="10">
        <f t="shared" ref="H83" si="38">F83+G83</f>
        <v>1575</v>
      </c>
      <c r="I83" s="49">
        <f t="shared" ref="I83" si="39">F83/C83*100-100</f>
        <v>202.30326295585417</v>
      </c>
      <c r="J83" s="19"/>
      <c r="K83" s="49">
        <f t="shared" ref="K83" si="40">H83/E83*100-100</f>
        <v>202.30326295585417</v>
      </c>
    </row>
    <row r="84" spans="1:11" s="16" customFormat="1" ht="14.15">
      <c r="A84" s="95" t="s">
        <v>110</v>
      </c>
      <c r="B84" s="95" t="s">
        <v>111</v>
      </c>
      <c r="C84" s="24"/>
      <c r="D84" s="24"/>
      <c r="E84" s="24"/>
      <c r="F84" s="24"/>
      <c r="G84" s="24"/>
      <c r="H84" s="24"/>
      <c r="I84" s="49"/>
      <c r="J84" s="19"/>
      <c r="K84" s="49"/>
    </row>
    <row r="85" spans="1:11">
      <c r="A85" s="93" t="s">
        <v>283</v>
      </c>
      <c r="B85" s="50" t="s">
        <v>284</v>
      </c>
      <c r="C85" s="10">
        <v>17.52</v>
      </c>
      <c r="D85" s="10"/>
      <c r="E85" s="10">
        <f t="shared" ref="E85:E86" si="41">C85+D85</f>
        <v>17.52</v>
      </c>
      <c r="F85" s="10"/>
      <c r="G85" s="10"/>
      <c r="H85" s="10">
        <f t="shared" ref="H85:H86" si="42">F85+G85</f>
        <v>0</v>
      </c>
      <c r="I85" s="49">
        <f t="shared" ref="I85:I86" si="43">F85/C85*100-100</f>
        <v>-100</v>
      </c>
      <c r="J85" s="19"/>
      <c r="K85" s="49">
        <f t="shared" ref="K85:K86" si="44">H85/E85*100-100</f>
        <v>-100</v>
      </c>
    </row>
    <row r="86" spans="1:11">
      <c r="A86" s="93"/>
      <c r="B86" s="50" t="s">
        <v>285</v>
      </c>
      <c r="C86" s="10">
        <v>807.3</v>
      </c>
      <c r="D86" s="10"/>
      <c r="E86" s="10">
        <f t="shared" si="41"/>
        <v>807.3</v>
      </c>
      <c r="F86" s="10">
        <v>447.24</v>
      </c>
      <c r="G86" s="10"/>
      <c r="H86" s="10">
        <f t="shared" si="42"/>
        <v>447.24</v>
      </c>
      <c r="I86" s="49">
        <f t="shared" si="43"/>
        <v>-44.600520252694167</v>
      </c>
      <c r="J86" s="19"/>
      <c r="K86" s="49">
        <f t="shared" si="44"/>
        <v>-44.600520252694167</v>
      </c>
    </row>
    <row r="87" spans="1:11" s="16" customFormat="1" ht="14.15">
      <c r="A87" s="95">
        <v>4</v>
      </c>
      <c r="B87" s="96" t="s">
        <v>199</v>
      </c>
      <c r="C87" s="24"/>
      <c r="D87" s="24"/>
      <c r="E87" s="24"/>
      <c r="F87" s="24"/>
      <c r="G87" s="24"/>
      <c r="H87" s="24"/>
      <c r="I87" s="49"/>
      <c r="J87" s="19"/>
      <c r="K87" s="49"/>
    </row>
    <row r="88" spans="1:11" ht="22.9">
      <c r="A88" s="93" t="s">
        <v>283</v>
      </c>
      <c r="B88" s="50" t="s">
        <v>286</v>
      </c>
      <c r="C88" s="10">
        <v>86</v>
      </c>
      <c r="D88" s="10"/>
      <c r="E88" s="10">
        <f t="shared" ref="E88" si="45">C88+D88</f>
        <v>86</v>
      </c>
      <c r="F88" s="10"/>
      <c r="G88" s="10"/>
      <c r="H88" s="10">
        <f t="shared" ref="H88" si="46">F88+G88</f>
        <v>0</v>
      </c>
      <c r="I88" s="49">
        <f t="shared" ref="I88" si="47">F88/C88*100-100</f>
        <v>-100</v>
      </c>
      <c r="J88" s="19"/>
      <c r="K88" s="49">
        <f t="shared" ref="K88" si="48">H88/E88*100-100</f>
        <v>-100</v>
      </c>
    </row>
    <row r="89" spans="1:11" ht="22.9">
      <c r="A89" s="93"/>
      <c r="B89" s="50" t="s">
        <v>287</v>
      </c>
      <c r="C89" s="10">
        <v>401</v>
      </c>
      <c r="D89" s="10"/>
      <c r="E89" s="10">
        <f t="shared" ref="E89" si="49">C89+D89</f>
        <v>401</v>
      </c>
      <c r="F89" s="10">
        <v>302.3</v>
      </c>
      <c r="G89" s="10"/>
      <c r="H89" s="10">
        <f t="shared" ref="H89" si="50">F89+G89</f>
        <v>302.3</v>
      </c>
      <c r="I89" s="49">
        <f t="shared" ref="I89" si="51">F89/C89*100-100</f>
        <v>-24.613466334164585</v>
      </c>
      <c r="J89" s="19"/>
      <c r="K89" s="49">
        <f t="shared" ref="K89" si="52">H89/E89*100-100</f>
        <v>-24.613466334164585</v>
      </c>
    </row>
    <row r="90" spans="1:11" ht="17.350000000000001" customHeight="1">
      <c r="A90" s="365" t="s">
        <v>124</v>
      </c>
      <c r="B90" s="365"/>
      <c r="C90" s="365"/>
      <c r="D90" s="365"/>
      <c r="E90" s="365"/>
      <c r="F90" s="365"/>
      <c r="G90" s="365"/>
      <c r="H90" s="365"/>
      <c r="I90" s="365"/>
      <c r="J90" s="365"/>
      <c r="K90" s="365"/>
    </row>
    <row r="91" spans="1:11" ht="18.7" customHeight="1">
      <c r="A91" s="367" t="s">
        <v>961</v>
      </c>
      <c r="B91" s="367"/>
      <c r="C91" s="367"/>
      <c r="D91" s="367"/>
      <c r="E91" s="367"/>
      <c r="F91" s="367"/>
      <c r="G91" s="367"/>
      <c r="H91" s="367"/>
      <c r="I91" s="367"/>
      <c r="J91" s="367"/>
      <c r="K91" s="367"/>
    </row>
    <row r="92" spans="1:11" ht="13.8" customHeight="1">
      <c r="A92" s="369" t="s">
        <v>126</v>
      </c>
      <c r="B92" s="369"/>
      <c r="C92" s="369"/>
      <c r="D92" s="369"/>
      <c r="E92" s="369"/>
      <c r="F92" s="369"/>
      <c r="G92" s="369"/>
      <c r="H92" s="369"/>
      <c r="I92" s="369"/>
      <c r="J92" s="369"/>
      <c r="K92" s="369"/>
    </row>
    <row r="93" spans="1:11" ht="18" customHeight="1">
      <c r="A93" s="354" t="s">
        <v>294</v>
      </c>
      <c r="B93" s="354"/>
      <c r="C93" s="354"/>
      <c r="D93" s="354"/>
      <c r="E93" s="354"/>
      <c r="F93" s="354"/>
      <c r="G93" s="354"/>
      <c r="H93" s="354"/>
      <c r="I93" s="354"/>
      <c r="J93" s="354"/>
      <c r="K93" s="354"/>
    </row>
    <row r="94" spans="1:11" ht="15" customHeight="1">
      <c r="A94" s="385" t="s">
        <v>165</v>
      </c>
      <c r="B94" s="361"/>
      <c r="C94" s="361"/>
      <c r="D94" s="361"/>
      <c r="E94" s="361"/>
      <c r="F94" s="361"/>
      <c r="G94" s="361"/>
      <c r="H94" s="361"/>
      <c r="I94" s="361"/>
      <c r="J94" s="361"/>
      <c r="K94" s="361"/>
    </row>
    <row r="95" spans="1:11" ht="68.650000000000006">
      <c r="A95" s="93" t="s">
        <v>44</v>
      </c>
      <c r="B95" s="93" t="s">
        <v>9</v>
      </c>
      <c r="C95" s="13" t="s">
        <v>128</v>
      </c>
      <c r="D95" s="13" t="s">
        <v>129</v>
      </c>
      <c r="E95" s="13" t="s">
        <v>130</v>
      </c>
      <c r="F95" s="13" t="s">
        <v>102</v>
      </c>
      <c r="G95" s="13" t="s">
        <v>131</v>
      </c>
      <c r="H95" s="13" t="s">
        <v>132</v>
      </c>
    </row>
    <row r="96" spans="1:11" ht="14.15">
      <c r="A96" s="93" t="s">
        <v>6</v>
      </c>
      <c r="B96" s="93" t="s">
        <v>19</v>
      </c>
      <c r="C96" s="93" t="s">
        <v>29</v>
      </c>
      <c r="D96" s="93" t="s">
        <v>38</v>
      </c>
      <c r="E96" s="93" t="s">
        <v>37</v>
      </c>
      <c r="F96" s="93" t="s">
        <v>45</v>
      </c>
      <c r="G96" s="93" t="s">
        <v>36</v>
      </c>
      <c r="H96" s="93" t="s">
        <v>46</v>
      </c>
    </row>
    <row r="97" spans="1:11" ht="14.15">
      <c r="A97" s="93" t="s">
        <v>47</v>
      </c>
      <c r="B97" s="93" t="s">
        <v>48</v>
      </c>
      <c r="C97" s="93" t="s">
        <v>12</v>
      </c>
      <c r="D97" s="12"/>
      <c r="E97" s="12"/>
      <c r="F97" s="12">
        <f>E97-D97</f>
        <v>0</v>
      </c>
      <c r="G97" s="93" t="s">
        <v>12</v>
      </c>
      <c r="H97" s="93" t="s">
        <v>12</v>
      </c>
    </row>
    <row r="98" spans="1:11" ht="14.15">
      <c r="A98" s="93"/>
      <c r="B98" s="93" t="s">
        <v>49</v>
      </c>
      <c r="C98" s="93" t="s">
        <v>12</v>
      </c>
      <c r="D98" s="12"/>
      <c r="E98" s="12"/>
      <c r="F98" s="12">
        <f t="shared" ref="F98:F99" si="53">E98-D98</f>
        <v>0</v>
      </c>
      <c r="G98" s="93" t="s">
        <v>12</v>
      </c>
      <c r="H98" s="93" t="s">
        <v>12</v>
      </c>
    </row>
    <row r="99" spans="1:11" ht="28.3">
      <c r="A99" s="93"/>
      <c r="B99" s="93" t="s">
        <v>50</v>
      </c>
      <c r="C99" s="93" t="s">
        <v>12</v>
      </c>
      <c r="D99" s="12"/>
      <c r="E99" s="12"/>
      <c r="F99" s="12">
        <f t="shared" si="53"/>
        <v>0</v>
      </c>
      <c r="G99" s="93" t="s">
        <v>12</v>
      </c>
      <c r="H99" s="93" t="s">
        <v>12</v>
      </c>
    </row>
    <row r="100" spans="1:11" ht="14.15">
      <c r="A100" s="93"/>
      <c r="B100" s="93" t="s">
        <v>51</v>
      </c>
      <c r="C100" s="93" t="s">
        <v>12</v>
      </c>
      <c r="D100" s="12"/>
      <c r="E100" s="12"/>
      <c r="F100" s="12"/>
      <c r="G100" s="93" t="s">
        <v>12</v>
      </c>
      <c r="H100" s="93" t="s">
        <v>12</v>
      </c>
    </row>
    <row r="101" spans="1:11" ht="14.15">
      <c r="A101" s="93"/>
      <c r="B101" s="93" t="s">
        <v>52</v>
      </c>
      <c r="C101" s="93" t="s">
        <v>12</v>
      </c>
      <c r="D101" s="93"/>
      <c r="E101" s="93"/>
      <c r="F101" s="93"/>
      <c r="G101" s="93" t="s">
        <v>12</v>
      </c>
      <c r="H101" s="93" t="s">
        <v>12</v>
      </c>
    </row>
    <row r="102" spans="1:11">
      <c r="A102" s="359" t="s">
        <v>177</v>
      </c>
      <c r="B102" s="357"/>
      <c r="C102" s="357"/>
      <c r="D102" s="357"/>
      <c r="E102" s="357"/>
      <c r="F102" s="357"/>
      <c r="G102" s="357"/>
      <c r="H102" s="357"/>
    </row>
    <row r="103" spans="1:11" ht="14.15">
      <c r="A103" s="93" t="s">
        <v>19</v>
      </c>
      <c r="B103" s="93" t="s">
        <v>54</v>
      </c>
      <c r="C103" s="93" t="s">
        <v>12</v>
      </c>
      <c r="D103" s="12"/>
      <c r="E103" s="12"/>
      <c r="F103" s="12">
        <f t="shared" ref="F103" si="54">E103-D103</f>
        <v>0</v>
      </c>
      <c r="G103" s="93" t="s">
        <v>12</v>
      </c>
      <c r="H103" s="93" t="s">
        <v>12</v>
      </c>
    </row>
    <row r="104" spans="1:11">
      <c r="A104" s="359" t="s">
        <v>178</v>
      </c>
      <c r="B104" s="357"/>
      <c r="C104" s="357"/>
      <c r="D104" s="357"/>
      <c r="E104" s="357"/>
      <c r="F104" s="357"/>
      <c r="G104" s="357"/>
      <c r="H104" s="357"/>
    </row>
    <row r="105" spans="1:11">
      <c r="A105" s="357" t="s">
        <v>56</v>
      </c>
      <c r="B105" s="357"/>
      <c r="C105" s="357"/>
      <c r="D105" s="357"/>
      <c r="E105" s="357"/>
      <c r="F105" s="357"/>
      <c r="G105" s="357"/>
      <c r="H105" s="357"/>
    </row>
    <row r="106" spans="1:11" ht="14.15">
      <c r="A106" s="93" t="s">
        <v>21</v>
      </c>
      <c r="B106" s="93" t="s">
        <v>57</v>
      </c>
      <c r="C106" s="93"/>
      <c r="D106" s="93"/>
      <c r="E106" s="93"/>
      <c r="F106" s="93"/>
      <c r="G106" s="93"/>
      <c r="H106" s="93"/>
    </row>
    <row r="107" spans="1:11" ht="14.15">
      <c r="A107" s="93"/>
      <c r="B107" s="93" t="s">
        <v>58</v>
      </c>
      <c r="C107" s="93"/>
      <c r="D107" s="12"/>
      <c r="E107" s="12"/>
      <c r="F107" s="12">
        <f t="shared" ref="F107" si="55">E107-D107</f>
        <v>0</v>
      </c>
      <c r="G107" s="12"/>
      <c r="H107" s="93"/>
    </row>
    <row r="108" spans="1:11" ht="14.15" thickBot="1">
      <c r="A108" s="379" t="s">
        <v>59</v>
      </c>
      <c r="B108" s="380"/>
      <c r="C108" s="380"/>
      <c r="D108" s="380"/>
      <c r="E108" s="380"/>
      <c r="F108" s="380"/>
      <c r="G108" s="380"/>
      <c r="H108" s="381"/>
    </row>
    <row r="109" spans="1:11" ht="14.15">
      <c r="A109" s="93"/>
      <c r="B109" s="94" t="s">
        <v>179</v>
      </c>
      <c r="C109" s="93"/>
      <c r="D109" s="12"/>
      <c r="E109" s="12"/>
      <c r="F109" s="12">
        <f t="shared" ref="F109" si="56">E109-D109</f>
        <v>0</v>
      </c>
      <c r="G109" s="12"/>
      <c r="H109" s="93"/>
    </row>
    <row r="110" spans="1:11" ht="14.15">
      <c r="A110" s="93"/>
      <c r="B110" s="93" t="s">
        <v>61</v>
      </c>
      <c r="C110" s="93"/>
      <c r="D110" s="93"/>
      <c r="E110" s="93"/>
      <c r="F110" s="93"/>
      <c r="G110" s="93"/>
      <c r="H110" s="93"/>
    </row>
    <row r="111" spans="1:11" ht="28.3">
      <c r="A111" s="93" t="s">
        <v>22</v>
      </c>
      <c r="B111" s="93" t="s">
        <v>62</v>
      </c>
      <c r="C111" s="93" t="s">
        <v>12</v>
      </c>
      <c r="D111" s="93"/>
      <c r="E111" s="93"/>
      <c r="F111" s="93"/>
      <c r="G111" s="93" t="s">
        <v>12</v>
      </c>
      <c r="H111" s="93" t="s">
        <v>12</v>
      </c>
    </row>
    <row r="112" spans="1:11" ht="22.9" customHeight="1">
      <c r="A112" s="378" t="s">
        <v>133</v>
      </c>
      <c r="B112" s="378"/>
      <c r="C112" s="378"/>
      <c r="D112" s="378"/>
      <c r="E112" s="378"/>
      <c r="F112" s="378"/>
      <c r="G112" s="378"/>
      <c r="H112" s="378"/>
      <c r="I112" s="378"/>
      <c r="J112" s="378"/>
      <c r="K112" s="378"/>
    </row>
    <row r="113" spans="1:11" ht="16.850000000000001" customHeight="1">
      <c r="A113" s="360" t="s">
        <v>762</v>
      </c>
      <c r="B113" s="360"/>
      <c r="C113" s="360"/>
      <c r="D113" s="360"/>
      <c r="E113" s="360"/>
      <c r="F113" s="360"/>
      <c r="G113" s="360"/>
      <c r="H113" s="360"/>
      <c r="I113" s="360"/>
      <c r="J113" s="360"/>
      <c r="K113" s="360"/>
    </row>
    <row r="114" spans="1:11" ht="18" customHeight="1">
      <c r="A114" s="360" t="s">
        <v>134</v>
      </c>
      <c r="B114" s="382"/>
      <c r="C114" s="382"/>
      <c r="D114" s="382"/>
      <c r="E114" s="382"/>
      <c r="F114" s="382"/>
      <c r="G114" s="382"/>
      <c r="H114" s="382"/>
      <c r="I114" s="382"/>
      <c r="J114" s="382"/>
      <c r="K114" s="382"/>
    </row>
    <row r="115" spans="1:11" ht="37.200000000000003" customHeight="1">
      <c r="A115" s="383" t="s">
        <v>962</v>
      </c>
      <c r="B115" s="384"/>
      <c r="C115" s="384"/>
      <c r="D115" s="384"/>
      <c r="E115" s="384"/>
      <c r="F115" s="384"/>
      <c r="G115" s="384"/>
      <c r="H115" s="384"/>
      <c r="I115" s="384"/>
      <c r="J115" s="384"/>
      <c r="K115" s="384"/>
    </row>
    <row r="116" spans="1:11" ht="35.35" customHeight="1">
      <c r="A116" s="360" t="s">
        <v>963</v>
      </c>
      <c r="B116" s="360"/>
      <c r="C116" s="360"/>
      <c r="D116" s="360"/>
      <c r="E116" s="360"/>
      <c r="F116" s="360"/>
      <c r="G116" s="360"/>
      <c r="H116" s="360"/>
      <c r="I116" s="360"/>
      <c r="J116" s="360"/>
      <c r="K116" s="360"/>
    </row>
    <row r="117" spans="1:11" ht="16.850000000000001" customHeight="1">
      <c r="A117" s="360" t="s">
        <v>964</v>
      </c>
      <c r="B117" s="360"/>
      <c r="C117" s="360"/>
      <c r="D117" s="360"/>
      <c r="E117" s="360"/>
      <c r="F117" s="360"/>
      <c r="G117" s="360"/>
      <c r="H117" s="360"/>
      <c r="I117" s="360"/>
      <c r="J117" s="360"/>
      <c r="K117" s="360"/>
    </row>
    <row r="118" spans="1:11" ht="15.65" customHeight="1">
      <c r="A118" s="360" t="s">
        <v>270</v>
      </c>
      <c r="B118" s="360"/>
      <c r="C118" s="360"/>
      <c r="D118" s="360"/>
      <c r="E118" s="360"/>
      <c r="F118" s="360"/>
      <c r="G118" s="360"/>
      <c r="H118" s="360"/>
      <c r="I118" s="360"/>
      <c r="J118" s="360"/>
      <c r="K118" s="360"/>
    </row>
    <row r="119" spans="1:11" ht="47.8" customHeight="1">
      <c r="B119" s="523" t="s">
        <v>619</v>
      </c>
      <c r="C119" s="523"/>
      <c r="D119" s="344"/>
      <c r="E119" s="401" t="s">
        <v>620</v>
      </c>
      <c r="F119" s="401"/>
      <c r="G119" s="401"/>
    </row>
  </sheetData>
  <mergeCells count="73">
    <mergeCell ref="A117:K117"/>
    <mergeCell ref="A118:K118"/>
    <mergeCell ref="E119:G119"/>
    <mergeCell ref="C52:E52"/>
    <mergeCell ref="F52:H52"/>
    <mergeCell ref="I52:K52"/>
    <mergeCell ref="A54:K54"/>
    <mergeCell ref="A108:H108"/>
    <mergeCell ref="A112:K112"/>
    <mergeCell ref="A113:K113"/>
    <mergeCell ref="A114:K114"/>
    <mergeCell ref="A115:K115"/>
    <mergeCell ref="A116:K116"/>
    <mergeCell ref="A92:K92"/>
    <mergeCell ref="A93:K93"/>
    <mergeCell ref="A94:K94"/>
    <mergeCell ref="A102:H102"/>
    <mergeCell ref="A104:H104"/>
    <mergeCell ref="A105:H105"/>
    <mergeCell ref="A66:K66"/>
    <mergeCell ref="A71:K71"/>
    <mergeCell ref="A72:K72"/>
    <mergeCell ref="A90:K90"/>
    <mergeCell ref="A91:K91"/>
    <mergeCell ref="A59:K59"/>
    <mergeCell ref="A60:K60"/>
    <mergeCell ref="A61:K61"/>
    <mergeCell ref="A62:K62"/>
    <mergeCell ref="A63:A64"/>
    <mergeCell ref="B63:B64"/>
    <mergeCell ref="C63:E63"/>
    <mergeCell ref="F63:H63"/>
    <mergeCell ref="I63:K63"/>
    <mergeCell ref="A58:K58"/>
    <mergeCell ref="C44:E44"/>
    <mergeCell ref="F44:H44"/>
    <mergeCell ref="I44:K44"/>
    <mergeCell ref="A48:K48"/>
    <mergeCell ref="C49:E49"/>
    <mergeCell ref="F49:H49"/>
    <mergeCell ref="I49:K49"/>
    <mergeCell ref="A51:K51"/>
    <mergeCell ref="C55:E55"/>
    <mergeCell ref="F55:H55"/>
    <mergeCell ref="I55:K55"/>
    <mergeCell ref="A57:K57"/>
    <mergeCell ref="A12:K12"/>
    <mergeCell ref="A42:A43"/>
    <mergeCell ref="B42:B43"/>
    <mergeCell ref="C42:E42"/>
    <mergeCell ref="F42:H42"/>
    <mergeCell ref="I42:K42"/>
    <mergeCell ref="A17:K17"/>
    <mergeCell ref="A21:K21"/>
    <mergeCell ref="A27:E27"/>
    <mergeCell ref="A34:E34"/>
    <mergeCell ref="A40:K40"/>
    <mergeCell ref="B119:C119"/>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s>
  <conditionalFormatting sqref="B47">
    <cfRule type="cellIs" dxfId="2" priority="3" stopIfTrue="1" operator="equal">
      <formula>$C46</formula>
    </cfRule>
  </conditionalFormatting>
  <conditionalFormatting sqref="B78">
    <cfRule type="cellIs" dxfId="1" priority="2" stopIfTrue="1" operator="equal">
      <formula>$C77</formula>
    </cfRule>
  </conditionalFormatting>
  <conditionalFormatting sqref="B78">
    <cfRule type="cellIs" dxfId="0" priority="1" stopIfTrue="1" operator="equal">
      <formula>$C77</formula>
    </cfRule>
  </conditionalFormatting>
  <pageMargins left="0.7" right="0.7" top="0.75" bottom="0.75" header="0.3" footer="0.3"/>
  <pageSetup paperSize="9" scale="73" orientation="landscape" verticalDpi="0" r:id="rId1"/>
  <rowBreaks count="3" manualBreakCount="3">
    <brk id="26" max="16383" man="1"/>
    <brk id="61" max="16383" man="1"/>
    <brk id="94" max="10" man="1"/>
  </rowBreaks>
</worksheet>
</file>

<file path=xl/worksheets/sheet20.xml><?xml version="1.0" encoding="utf-8"?>
<worksheet xmlns="http://schemas.openxmlformats.org/spreadsheetml/2006/main" xmlns:r="http://schemas.openxmlformats.org/officeDocument/2006/relationships">
  <dimension ref="A1:K167"/>
  <sheetViews>
    <sheetView view="pageBreakPreview" topLeftCell="A151" zoomScale="70" zoomScaleNormal="85" zoomScaleSheetLayoutView="70" workbookViewId="0">
      <selection activeCell="B167" sqref="B167:G167"/>
    </sheetView>
  </sheetViews>
  <sheetFormatPr defaultColWidth="34" defaultRowHeight="13.5"/>
  <cols>
    <col min="1" max="1" width="5.5" style="3" customWidth="1"/>
    <col min="2" max="2" width="34" style="3"/>
    <col min="3" max="3" width="10.625" style="3" customWidth="1"/>
    <col min="4" max="5" width="12.125" style="3" customWidth="1"/>
    <col min="6" max="6" width="11.875" style="3" customWidth="1"/>
    <col min="7" max="8" width="10.75" style="3" customWidth="1"/>
    <col min="9" max="10" width="9.5" style="3" customWidth="1"/>
    <col min="11" max="11" width="9.375" style="3" customWidth="1"/>
    <col min="12" max="16384" width="34" style="3"/>
  </cols>
  <sheetData>
    <row r="1" spans="1:11">
      <c r="H1" s="375" t="s">
        <v>63</v>
      </c>
      <c r="I1" s="375"/>
      <c r="J1" s="375"/>
      <c r="K1" s="375"/>
    </row>
    <row r="2" spans="1:11" ht="29.45" customHeight="1">
      <c r="H2" s="375" t="s">
        <v>64</v>
      </c>
      <c r="I2" s="375"/>
      <c r="J2" s="375"/>
      <c r="K2" s="375"/>
    </row>
    <row r="3" spans="1:11" ht="18.2">
      <c r="A3" s="372" t="s">
        <v>655</v>
      </c>
      <c r="B3" s="372"/>
      <c r="C3" s="372"/>
      <c r="D3" s="372"/>
      <c r="E3" s="372"/>
      <c r="F3" s="372"/>
      <c r="G3" s="372"/>
      <c r="H3" s="372"/>
      <c r="I3" s="372"/>
      <c r="J3" s="372"/>
      <c r="K3" s="372"/>
    </row>
    <row r="4" spans="1:11" ht="17.350000000000001" customHeight="1">
      <c r="A4" s="106" t="s">
        <v>65</v>
      </c>
      <c r="B4" s="106" t="s">
        <v>66</v>
      </c>
      <c r="C4" s="106"/>
      <c r="D4" s="370" t="s">
        <v>67</v>
      </c>
      <c r="E4" s="370"/>
      <c r="F4" s="370"/>
      <c r="G4" s="370"/>
      <c r="H4" s="370"/>
      <c r="I4" s="370"/>
      <c r="J4" s="370"/>
      <c r="K4" s="370"/>
    </row>
    <row r="5" spans="1:11" ht="18" customHeight="1">
      <c r="A5" s="2"/>
      <c r="B5" s="2" t="s">
        <v>68</v>
      </c>
      <c r="C5" s="2"/>
      <c r="D5" s="371" t="s">
        <v>69</v>
      </c>
      <c r="E5" s="371"/>
      <c r="F5" s="371"/>
      <c r="G5" s="371"/>
      <c r="H5" s="371"/>
      <c r="I5" s="371"/>
      <c r="J5" s="371"/>
      <c r="K5" s="371"/>
    </row>
    <row r="6" spans="1:11" ht="17.350000000000001" customHeight="1">
      <c r="A6" s="106" t="s">
        <v>70</v>
      </c>
      <c r="B6" s="106" t="s">
        <v>71</v>
      </c>
      <c r="C6" s="106"/>
      <c r="D6" s="370" t="s">
        <v>67</v>
      </c>
      <c r="E6" s="370"/>
      <c r="F6" s="370"/>
      <c r="G6" s="370"/>
      <c r="H6" s="370"/>
      <c r="I6" s="370"/>
      <c r="J6" s="370"/>
      <c r="K6" s="370"/>
    </row>
    <row r="7" spans="1:11" ht="18" customHeight="1">
      <c r="B7" s="2" t="s">
        <v>68</v>
      </c>
      <c r="D7" s="371" t="s">
        <v>72</v>
      </c>
      <c r="E7" s="371"/>
      <c r="F7" s="371"/>
      <c r="G7" s="371"/>
      <c r="H7" s="371"/>
      <c r="I7" s="371"/>
      <c r="J7" s="371"/>
      <c r="K7" s="371"/>
    </row>
    <row r="8" spans="1:11" s="106" customFormat="1" ht="40.200000000000003" customHeight="1">
      <c r="A8" s="106" t="s">
        <v>73</v>
      </c>
      <c r="B8" s="106" t="s">
        <v>313</v>
      </c>
      <c r="C8" s="255" t="s">
        <v>839</v>
      </c>
      <c r="D8" s="387" t="s">
        <v>314</v>
      </c>
      <c r="E8" s="387"/>
      <c r="F8" s="387"/>
      <c r="G8" s="387"/>
      <c r="H8" s="387"/>
      <c r="I8" s="387"/>
      <c r="J8" s="387"/>
      <c r="K8" s="387"/>
    </row>
    <row r="9" spans="1:11" s="2" customFormat="1" ht="27.45" customHeight="1">
      <c r="A9" s="106"/>
      <c r="B9" s="2" t="s">
        <v>68</v>
      </c>
      <c r="C9" s="5" t="s">
        <v>77</v>
      </c>
      <c r="D9" s="525" t="s">
        <v>840</v>
      </c>
      <c r="E9" s="525"/>
      <c r="F9" s="525"/>
      <c r="G9" s="525"/>
      <c r="H9" s="525"/>
      <c r="I9" s="525"/>
      <c r="J9" s="525"/>
      <c r="K9" s="525"/>
    </row>
    <row r="10" spans="1:11" s="2" customFormat="1" ht="51" customHeight="1">
      <c r="A10" s="106" t="s">
        <v>78</v>
      </c>
      <c r="B10" s="106" t="s">
        <v>79</v>
      </c>
      <c r="C10" s="373" t="s">
        <v>315</v>
      </c>
      <c r="D10" s="373"/>
      <c r="E10" s="373"/>
      <c r="F10" s="373"/>
      <c r="G10" s="373"/>
      <c r="H10" s="373"/>
      <c r="I10" s="373"/>
      <c r="J10" s="373"/>
      <c r="K10" s="373"/>
    </row>
    <row r="11" spans="1:11" s="2" customFormat="1" ht="16.850000000000001" customHeight="1">
      <c r="A11" s="106" t="s">
        <v>80</v>
      </c>
      <c r="B11" s="374" t="s">
        <v>81</v>
      </c>
      <c r="C11" s="374"/>
      <c r="D11" s="374"/>
      <c r="E11" s="374"/>
      <c r="F11" s="374"/>
      <c r="G11" s="374"/>
      <c r="H11" s="374"/>
      <c r="I11" s="374"/>
      <c r="J11" s="374"/>
      <c r="K11" s="374"/>
    </row>
    <row r="12" spans="1:11" ht="18" customHeight="1">
      <c r="A12" s="362" t="s">
        <v>82</v>
      </c>
      <c r="B12" s="363"/>
      <c r="C12" s="363"/>
      <c r="D12" s="363"/>
      <c r="E12" s="363"/>
      <c r="F12" s="363"/>
      <c r="G12" s="363"/>
      <c r="H12" s="363"/>
      <c r="I12" s="363"/>
      <c r="J12" s="363"/>
      <c r="K12" s="363"/>
    </row>
    <row r="13" spans="1:11" ht="16.850000000000001" customHeight="1">
      <c r="A13" s="357" t="s">
        <v>0</v>
      </c>
      <c r="B13" s="357" t="s">
        <v>1</v>
      </c>
      <c r="C13" s="358" t="s">
        <v>2</v>
      </c>
      <c r="D13" s="358"/>
      <c r="E13" s="358"/>
      <c r="F13" s="358" t="s">
        <v>3</v>
      </c>
      <c r="G13" s="358"/>
      <c r="H13" s="358"/>
      <c r="I13" s="358" t="s">
        <v>4</v>
      </c>
      <c r="J13" s="358"/>
      <c r="K13" s="358"/>
    </row>
    <row r="14" spans="1:11" ht="21.55">
      <c r="A14" s="357"/>
      <c r="B14" s="357"/>
      <c r="C14" s="7" t="s">
        <v>85</v>
      </c>
      <c r="D14" s="7" t="s">
        <v>86</v>
      </c>
      <c r="E14" s="7" t="s">
        <v>87</v>
      </c>
      <c r="F14" s="7" t="s">
        <v>85</v>
      </c>
      <c r="G14" s="7" t="s">
        <v>88</v>
      </c>
      <c r="H14" s="7" t="s">
        <v>87</v>
      </c>
      <c r="I14" s="7" t="s">
        <v>89</v>
      </c>
      <c r="J14" s="7" t="s">
        <v>90</v>
      </c>
      <c r="K14" s="7" t="s">
        <v>87</v>
      </c>
    </row>
    <row r="15" spans="1:11" s="8" customFormat="1" ht="10.8">
      <c r="A15" s="7"/>
      <c r="B15" s="7"/>
      <c r="C15" s="7" t="s">
        <v>91</v>
      </c>
      <c r="D15" s="7" t="s">
        <v>92</v>
      </c>
      <c r="E15" s="7" t="s">
        <v>93</v>
      </c>
      <c r="F15" s="7" t="s">
        <v>94</v>
      </c>
      <c r="G15" s="7" t="s">
        <v>95</v>
      </c>
      <c r="H15" s="7" t="s">
        <v>96</v>
      </c>
      <c r="I15" s="7" t="s">
        <v>97</v>
      </c>
      <c r="J15" s="7" t="s">
        <v>98</v>
      </c>
      <c r="K15" s="7" t="s">
        <v>99</v>
      </c>
    </row>
    <row r="16" spans="1:11" s="5" customFormat="1" ht="14.15">
      <c r="A16" s="107" t="s">
        <v>6</v>
      </c>
      <c r="B16" s="108" t="s">
        <v>161</v>
      </c>
      <c r="C16" s="47">
        <v>21472.6</v>
      </c>
      <c r="D16" s="47">
        <v>1924.672</v>
      </c>
      <c r="E16" s="47">
        <f>C16+D16</f>
        <v>23397.271999999997</v>
      </c>
      <c r="F16" s="47">
        <v>21452.530999999999</v>
      </c>
      <c r="G16" s="47">
        <v>1981.7380000000001</v>
      </c>
      <c r="H16" s="47">
        <f>F16+G16</f>
        <v>23434.269</v>
      </c>
      <c r="I16" s="47">
        <f>C16-F16</f>
        <v>20.068999999999505</v>
      </c>
      <c r="J16" s="47">
        <f>D16-G16</f>
        <v>-57.066000000000031</v>
      </c>
      <c r="K16" s="47">
        <f>I16+J16</f>
        <v>-36.997000000000526</v>
      </c>
    </row>
    <row r="17" spans="1:11" ht="21.55" customHeight="1">
      <c r="A17" s="362" t="s">
        <v>234</v>
      </c>
      <c r="B17" s="363"/>
      <c r="C17" s="363"/>
      <c r="D17" s="363"/>
      <c r="E17" s="363"/>
      <c r="F17" s="363"/>
      <c r="G17" s="363"/>
      <c r="H17" s="363"/>
      <c r="I17" s="363"/>
      <c r="J17" s="363"/>
      <c r="K17" s="363"/>
    </row>
    <row r="18" spans="1:11" ht="89.5" customHeight="1">
      <c r="A18" s="530" t="s">
        <v>966</v>
      </c>
      <c r="B18" s="530"/>
      <c r="C18" s="530"/>
      <c r="D18" s="530"/>
      <c r="E18" s="530"/>
      <c r="F18" s="530"/>
      <c r="G18" s="530"/>
      <c r="H18" s="530"/>
      <c r="I18" s="530"/>
      <c r="J18" s="530"/>
      <c r="K18" s="530"/>
    </row>
    <row r="19" spans="1:11" ht="15.5">
      <c r="A19" s="109"/>
      <c r="B19" s="109" t="s">
        <v>7</v>
      </c>
      <c r="C19" s="109"/>
      <c r="D19" s="109"/>
      <c r="E19" s="109"/>
      <c r="F19" s="109"/>
      <c r="G19" s="109"/>
      <c r="H19" s="109"/>
      <c r="I19" s="109"/>
      <c r="J19" s="109"/>
      <c r="K19" s="109"/>
    </row>
    <row r="20" spans="1:11" ht="43.1" customHeight="1">
      <c r="A20" s="253">
        <v>1</v>
      </c>
      <c r="B20" s="252" t="s">
        <v>316</v>
      </c>
      <c r="C20" s="48">
        <v>7390.6390000000001</v>
      </c>
      <c r="D20" s="48">
        <v>138.4</v>
      </c>
      <c r="E20" s="49">
        <f t="shared" ref="E20:E22" si="0">C20+D20</f>
        <v>7529.0389999999998</v>
      </c>
      <c r="F20" s="48">
        <v>7390.6390000000001</v>
      </c>
      <c r="G20" s="48">
        <f>78.105+128.658</f>
        <v>206.76299999999998</v>
      </c>
      <c r="H20" s="49">
        <f t="shared" ref="H20:H22" si="1">F20+G20</f>
        <v>7597.402</v>
      </c>
      <c r="I20" s="49">
        <f t="shared" ref="I20:I22" si="2">C20-F20</f>
        <v>0</v>
      </c>
      <c r="J20" s="49">
        <f t="shared" ref="J20:J22" si="3">D20-G20</f>
        <v>-68.362999999999971</v>
      </c>
      <c r="K20" s="49">
        <f t="shared" ref="K20:K22" si="4">I20+J20</f>
        <v>-68.362999999999971</v>
      </c>
    </row>
    <row r="21" spans="1:11" ht="16.850000000000001" customHeight="1">
      <c r="A21" s="253">
        <v>2</v>
      </c>
      <c r="B21" s="252" t="s">
        <v>317</v>
      </c>
      <c r="C21" s="48"/>
      <c r="D21" s="48">
        <v>1401.3209999999999</v>
      </c>
      <c r="E21" s="49">
        <f t="shared" si="0"/>
        <v>1401.3209999999999</v>
      </c>
      <c r="F21" s="48"/>
      <c r="G21" s="48">
        <v>1390.87</v>
      </c>
      <c r="H21" s="49">
        <f t="shared" si="1"/>
        <v>1390.87</v>
      </c>
      <c r="I21" s="49">
        <f t="shared" si="2"/>
        <v>0</v>
      </c>
      <c r="J21" s="49">
        <f t="shared" si="3"/>
        <v>10.451000000000022</v>
      </c>
      <c r="K21" s="49">
        <f t="shared" si="4"/>
        <v>10.451000000000022</v>
      </c>
    </row>
    <row r="22" spans="1:11" ht="29.8" customHeight="1">
      <c r="A22" s="346">
        <v>3</v>
      </c>
      <c r="B22" s="345" t="s">
        <v>341</v>
      </c>
      <c r="C22" s="48"/>
      <c r="D22" s="48">
        <v>384.95100000000002</v>
      </c>
      <c r="E22" s="49">
        <f t="shared" si="0"/>
        <v>384.95100000000002</v>
      </c>
      <c r="F22" s="48"/>
      <c r="G22" s="48">
        <v>384.10399999999998</v>
      </c>
      <c r="H22" s="49">
        <f t="shared" si="1"/>
        <v>384.10399999999998</v>
      </c>
      <c r="I22" s="49">
        <f t="shared" si="2"/>
        <v>0</v>
      </c>
      <c r="J22" s="49">
        <f t="shared" si="3"/>
        <v>0.84700000000003683</v>
      </c>
      <c r="K22" s="49">
        <f t="shared" si="4"/>
        <v>0.84700000000003683</v>
      </c>
    </row>
    <row r="23" spans="1:11" ht="68.8" customHeight="1">
      <c r="A23" s="107">
        <v>4</v>
      </c>
      <c r="B23" s="345" t="s">
        <v>967</v>
      </c>
      <c r="C23" s="48">
        <v>14081.960999999999</v>
      </c>
      <c r="D23" s="48"/>
      <c r="E23" s="49">
        <f t="shared" ref="E23" si="5">C23+D23</f>
        <v>14081.960999999999</v>
      </c>
      <c r="F23" s="48">
        <v>14061.892</v>
      </c>
      <c r="G23" s="48"/>
      <c r="H23" s="49">
        <f t="shared" ref="H23" si="6">F23+G23</f>
        <v>14061.892</v>
      </c>
      <c r="I23" s="49">
        <f t="shared" ref="I23:J23" si="7">C23-F23</f>
        <v>20.068999999999505</v>
      </c>
      <c r="J23" s="49">
        <f t="shared" si="7"/>
        <v>0</v>
      </c>
      <c r="K23" s="49">
        <f t="shared" ref="K23" si="8">I23+J23</f>
        <v>20.068999999999505</v>
      </c>
    </row>
    <row r="24" spans="1:11" ht="21.55" customHeight="1">
      <c r="A24" s="362" t="s">
        <v>103</v>
      </c>
      <c r="B24" s="363"/>
      <c r="C24" s="363"/>
      <c r="D24" s="363"/>
      <c r="E24" s="363"/>
      <c r="F24" s="363"/>
      <c r="G24" s="363"/>
      <c r="H24" s="363"/>
      <c r="I24" s="363"/>
      <c r="J24" s="363"/>
      <c r="K24" s="363"/>
    </row>
    <row r="25" spans="1:11" ht="34.35">
      <c r="A25" s="109" t="s">
        <v>8</v>
      </c>
      <c r="B25" s="109" t="s">
        <v>9</v>
      </c>
      <c r="C25" s="13" t="s">
        <v>100</v>
      </c>
      <c r="D25" s="13" t="s">
        <v>101</v>
      </c>
      <c r="E25" s="13" t="s">
        <v>102</v>
      </c>
    </row>
    <row r="26" spans="1:11" ht="14.15">
      <c r="A26" s="109" t="s">
        <v>6</v>
      </c>
      <c r="B26" s="109" t="s">
        <v>11</v>
      </c>
      <c r="C26" s="109" t="s">
        <v>12</v>
      </c>
      <c r="D26" s="105"/>
      <c r="E26" s="109" t="s">
        <v>12</v>
      </c>
    </row>
    <row r="27" spans="1:11" ht="14.15">
      <c r="A27" s="109"/>
      <c r="B27" s="109" t="s">
        <v>13</v>
      </c>
      <c r="C27" s="109"/>
      <c r="D27" s="105"/>
      <c r="E27" s="109"/>
    </row>
    <row r="28" spans="1:11" ht="14.15">
      <c r="A28" s="109" t="s">
        <v>14</v>
      </c>
      <c r="B28" s="109" t="s">
        <v>15</v>
      </c>
      <c r="C28" s="109" t="s">
        <v>12</v>
      </c>
      <c r="D28" s="105"/>
      <c r="E28" s="109" t="s">
        <v>12</v>
      </c>
    </row>
    <row r="29" spans="1:11" ht="14.15">
      <c r="A29" s="109" t="s">
        <v>16</v>
      </c>
      <c r="B29" s="109" t="s">
        <v>17</v>
      </c>
      <c r="C29" s="109" t="s">
        <v>12</v>
      </c>
      <c r="D29" s="105"/>
      <c r="E29" s="109" t="s">
        <v>12</v>
      </c>
    </row>
    <row r="30" spans="1:11">
      <c r="A30" s="357" t="s">
        <v>18</v>
      </c>
      <c r="B30" s="357"/>
      <c r="C30" s="357"/>
      <c r="D30" s="357"/>
      <c r="E30" s="357"/>
    </row>
    <row r="31" spans="1:11" ht="14.15">
      <c r="A31" s="109" t="s">
        <v>19</v>
      </c>
      <c r="B31" s="109" t="s">
        <v>20</v>
      </c>
      <c r="C31" s="10">
        <f>SUM(C32:C36)</f>
        <v>1924.672</v>
      </c>
      <c r="D31" s="10">
        <f>SUM(D32:D36)</f>
        <v>1981.7379999999998</v>
      </c>
      <c r="E31" s="10">
        <f t="shared" ref="E31" si="9">SUM(E33:E36)</f>
        <v>-57.065999999999946</v>
      </c>
    </row>
    <row r="32" spans="1:11" ht="14.15">
      <c r="A32" s="109"/>
      <c r="B32" s="109" t="s">
        <v>13</v>
      </c>
      <c r="C32" s="10"/>
      <c r="D32" s="10"/>
      <c r="E32" s="10"/>
    </row>
    <row r="33" spans="1:11" ht="14.15">
      <c r="A33" s="109" t="s">
        <v>21</v>
      </c>
      <c r="B33" s="109" t="s">
        <v>15</v>
      </c>
      <c r="C33" s="10">
        <f>138.4</f>
        <v>138.4</v>
      </c>
      <c r="D33" s="10">
        <f>78.105+128.658</f>
        <v>206.76299999999998</v>
      </c>
      <c r="E33" s="10">
        <f>C33-D33</f>
        <v>-68.362999999999971</v>
      </c>
    </row>
    <row r="34" spans="1:11" ht="14.15">
      <c r="A34" s="109" t="s">
        <v>22</v>
      </c>
      <c r="B34" s="109" t="s">
        <v>23</v>
      </c>
      <c r="C34" s="10"/>
      <c r="D34" s="10"/>
      <c r="E34" s="10">
        <f t="shared" ref="E34:E36" si="10">C34-D34</f>
        <v>0</v>
      </c>
    </row>
    <row r="35" spans="1:11" ht="14.15">
      <c r="A35" s="109" t="s">
        <v>24</v>
      </c>
      <c r="B35" s="109" t="s">
        <v>25</v>
      </c>
      <c r="C35" s="10"/>
      <c r="D35" s="10"/>
      <c r="E35" s="10">
        <f t="shared" si="10"/>
        <v>0</v>
      </c>
    </row>
    <row r="36" spans="1:11" ht="14.15">
      <c r="A36" s="109" t="s">
        <v>26</v>
      </c>
      <c r="B36" s="109" t="s">
        <v>27</v>
      </c>
      <c r="C36" s="10">
        <v>1786.2719999999999</v>
      </c>
      <c r="D36" s="10">
        <v>1774.9749999999999</v>
      </c>
      <c r="E36" s="10">
        <f t="shared" si="10"/>
        <v>11.297000000000025</v>
      </c>
    </row>
    <row r="37" spans="1:11" ht="15" customHeight="1">
      <c r="A37" s="357" t="s">
        <v>28</v>
      </c>
      <c r="B37" s="357"/>
      <c r="C37" s="357"/>
      <c r="D37" s="357"/>
      <c r="E37" s="357"/>
    </row>
    <row r="38" spans="1:11" ht="30.95" customHeight="1">
      <c r="A38" s="368" t="s">
        <v>841</v>
      </c>
      <c r="B38" s="526"/>
      <c r="C38" s="526"/>
      <c r="D38" s="526"/>
      <c r="E38" s="526"/>
    </row>
    <row r="39" spans="1:11" ht="14.15">
      <c r="A39" s="109" t="s">
        <v>29</v>
      </c>
      <c r="B39" s="109" t="s">
        <v>30</v>
      </c>
      <c r="C39" s="109" t="s">
        <v>12</v>
      </c>
      <c r="D39" s="109"/>
      <c r="E39" s="109"/>
    </row>
    <row r="40" spans="1:11" ht="14.15">
      <c r="A40" s="109"/>
      <c r="B40" s="109" t="s">
        <v>13</v>
      </c>
      <c r="C40" s="109"/>
      <c r="D40" s="109"/>
      <c r="E40" s="109"/>
    </row>
    <row r="41" spans="1:11" ht="14.15">
      <c r="A41" s="109" t="s">
        <v>31</v>
      </c>
      <c r="B41" s="109" t="s">
        <v>15</v>
      </c>
      <c r="C41" s="109" t="s">
        <v>12</v>
      </c>
      <c r="D41" s="109"/>
      <c r="E41" s="109"/>
    </row>
    <row r="42" spans="1:11" ht="14.15">
      <c r="A42" s="109" t="s">
        <v>32</v>
      </c>
      <c r="B42" s="109" t="s">
        <v>27</v>
      </c>
      <c r="C42" s="109" t="s">
        <v>12</v>
      </c>
      <c r="D42" s="109"/>
      <c r="E42" s="109"/>
    </row>
    <row r="44" spans="1:11" ht="16.149999999999999" customHeight="1">
      <c r="A44" s="362" t="s">
        <v>104</v>
      </c>
      <c r="B44" s="363"/>
      <c r="C44" s="363"/>
      <c r="D44" s="363"/>
      <c r="E44" s="363"/>
      <c r="F44" s="363"/>
      <c r="G44" s="363"/>
      <c r="H44" s="363"/>
      <c r="I44" s="363"/>
      <c r="J44" s="363"/>
      <c r="K44" s="363"/>
    </row>
    <row r="46" spans="1:11">
      <c r="A46" s="357" t="s">
        <v>8</v>
      </c>
      <c r="B46" s="357" t="s">
        <v>9</v>
      </c>
      <c r="C46" s="357" t="s">
        <v>33</v>
      </c>
      <c r="D46" s="357"/>
      <c r="E46" s="357"/>
      <c r="F46" s="357" t="s">
        <v>34</v>
      </c>
      <c r="G46" s="357"/>
      <c r="H46" s="357"/>
      <c r="I46" s="357" t="s">
        <v>10</v>
      </c>
      <c r="J46" s="357"/>
      <c r="K46" s="357"/>
    </row>
    <row r="47" spans="1:11" ht="22.9" customHeight="1">
      <c r="A47" s="357"/>
      <c r="B47" s="357"/>
      <c r="C47" s="7" t="s">
        <v>311</v>
      </c>
      <c r="D47" s="7" t="s">
        <v>153</v>
      </c>
      <c r="E47" s="7" t="s">
        <v>87</v>
      </c>
      <c r="F47" s="7" t="s">
        <v>311</v>
      </c>
      <c r="G47" s="7" t="s">
        <v>153</v>
      </c>
      <c r="H47" s="7" t="s">
        <v>87</v>
      </c>
      <c r="I47" s="7" t="s">
        <v>311</v>
      </c>
      <c r="J47" s="7" t="s">
        <v>153</v>
      </c>
      <c r="K47" s="7" t="s">
        <v>87</v>
      </c>
    </row>
    <row r="48" spans="1:11" s="16" customFormat="1" ht="14.15">
      <c r="A48" s="111" t="s">
        <v>105</v>
      </c>
      <c r="B48" s="111" t="s">
        <v>106</v>
      </c>
      <c r="C48" s="352"/>
      <c r="D48" s="352"/>
      <c r="E48" s="352"/>
      <c r="F48" s="352"/>
      <c r="G48" s="352"/>
      <c r="H48" s="352"/>
      <c r="I48" s="352"/>
      <c r="J48" s="352"/>
      <c r="K48" s="352"/>
    </row>
    <row r="49" spans="1:11">
      <c r="A49" s="109">
        <v>1</v>
      </c>
      <c r="B49" s="50" t="s">
        <v>318</v>
      </c>
      <c r="C49" s="10">
        <v>1</v>
      </c>
      <c r="D49" s="10"/>
      <c r="E49" s="10">
        <f t="shared" ref="E49:E52" si="11">C49+D49</f>
        <v>1</v>
      </c>
      <c r="F49" s="10">
        <v>1</v>
      </c>
      <c r="G49" s="10"/>
      <c r="H49" s="10">
        <f t="shared" ref="H49:H52" si="12">F49+G49</f>
        <v>1</v>
      </c>
      <c r="I49" s="10">
        <f t="shared" ref="I49:I52" si="13">F49-C49</f>
        <v>0</v>
      </c>
      <c r="J49" s="10">
        <f t="shared" ref="J49:J52" si="14">G49-D49</f>
        <v>0</v>
      </c>
      <c r="K49" s="10">
        <f t="shared" ref="K49:K52" si="15">I49+J49</f>
        <v>0</v>
      </c>
    </row>
    <row r="50" spans="1:11">
      <c r="A50" s="109">
        <v>2</v>
      </c>
      <c r="B50" s="50" t="s">
        <v>319</v>
      </c>
      <c r="C50" s="10">
        <v>90</v>
      </c>
      <c r="D50" s="10"/>
      <c r="E50" s="10">
        <f t="shared" ref="E50" si="16">C50+D50</f>
        <v>90</v>
      </c>
      <c r="F50" s="10">
        <v>90</v>
      </c>
      <c r="G50" s="10"/>
      <c r="H50" s="10">
        <f t="shared" ref="H50" si="17">F50+G50</f>
        <v>90</v>
      </c>
      <c r="I50" s="10">
        <f t="shared" ref="I50" si="18">F50-C50</f>
        <v>0</v>
      </c>
      <c r="J50" s="10">
        <f t="shared" ref="J50" si="19">G50-D50</f>
        <v>0</v>
      </c>
      <c r="K50" s="10">
        <f t="shared" ref="K50" si="20">I50+J50</f>
        <v>0</v>
      </c>
    </row>
    <row r="51" spans="1:11">
      <c r="A51" s="109">
        <v>3</v>
      </c>
      <c r="B51" s="50" t="s">
        <v>320</v>
      </c>
      <c r="C51" s="10">
        <v>211</v>
      </c>
      <c r="D51" s="10"/>
      <c r="E51" s="10">
        <f t="shared" si="11"/>
        <v>211</v>
      </c>
      <c r="F51" s="10">
        <v>205</v>
      </c>
      <c r="G51" s="10"/>
      <c r="H51" s="10">
        <f t="shared" si="12"/>
        <v>205</v>
      </c>
      <c r="I51" s="10">
        <f t="shared" si="13"/>
        <v>-6</v>
      </c>
      <c r="J51" s="10">
        <f t="shared" si="14"/>
        <v>0</v>
      </c>
      <c r="K51" s="10">
        <f t="shared" si="15"/>
        <v>-6</v>
      </c>
    </row>
    <row r="52" spans="1:11">
      <c r="A52" s="109">
        <v>4</v>
      </c>
      <c r="B52" s="50" t="s">
        <v>321</v>
      </c>
      <c r="C52" s="10">
        <v>34</v>
      </c>
      <c r="D52" s="10"/>
      <c r="E52" s="10">
        <f t="shared" si="11"/>
        <v>34</v>
      </c>
      <c r="F52" s="10">
        <v>31.5</v>
      </c>
      <c r="G52" s="10"/>
      <c r="H52" s="10">
        <f t="shared" si="12"/>
        <v>31.5</v>
      </c>
      <c r="I52" s="10">
        <f t="shared" si="13"/>
        <v>-2.5</v>
      </c>
      <c r="J52" s="10">
        <f t="shared" si="14"/>
        <v>0</v>
      </c>
      <c r="K52" s="10">
        <f t="shared" si="15"/>
        <v>-2.5</v>
      </c>
    </row>
    <row r="53" spans="1:11">
      <c r="A53" s="109">
        <v>5</v>
      </c>
      <c r="B53" s="50" t="s">
        <v>322</v>
      </c>
      <c r="C53" s="10">
        <v>125</v>
      </c>
      <c r="D53" s="10"/>
      <c r="E53" s="10">
        <f t="shared" ref="E53:E57" si="21">C53+D53</f>
        <v>125</v>
      </c>
      <c r="F53" s="10">
        <v>123.5</v>
      </c>
      <c r="G53" s="10"/>
      <c r="H53" s="10">
        <f t="shared" ref="H53:H57" si="22">F53+G53</f>
        <v>123.5</v>
      </c>
      <c r="I53" s="10">
        <f t="shared" ref="I53:J57" si="23">F53-C53</f>
        <v>-1.5</v>
      </c>
      <c r="J53" s="10">
        <f t="shared" si="23"/>
        <v>0</v>
      </c>
      <c r="K53" s="10">
        <f t="shared" ref="K53:K57" si="24">I53+J53</f>
        <v>-1.5</v>
      </c>
    </row>
    <row r="54" spans="1:11">
      <c r="A54" s="109">
        <v>6</v>
      </c>
      <c r="B54" s="50" t="s">
        <v>323</v>
      </c>
      <c r="C54" s="10">
        <v>10719</v>
      </c>
      <c r="D54" s="10"/>
      <c r="E54" s="10">
        <f t="shared" si="21"/>
        <v>10719</v>
      </c>
      <c r="F54" s="10">
        <v>10719</v>
      </c>
      <c r="G54" s="10"/>
      <c r="H54" s="10">
        <f t="shared" si="22"/>
        <v>10719</v>
      </c>
      <c r="I54" s="10">
        <f t="shared" si="23"/>
        <v>0</v>
      </c>
      <c r="J54" s="10">
        <f t="shared" si="23"/>
        <v>0</v>
      </c>
      <c r="K54" s="10">
        <f t="shared" si="24"/>
        <v>0</v>
      </c>
    </row>
    <row r="55" spans="1:11">
      <c r="A55" s="109">
        <v>7</v>
      </c>
      <c r="B55" s="50" t="s">
        <v>324</v>
      </c>
      <c r="C55" s="10"/>
      <c r="D55" s="10">
        <v>261.52</v>
      </c>
      <c r="E55" s="10">
        <f t="shared" ref="E55" si="25">C55+D55</f>
        <v>261.52</v>
      </c>
      <c r="F55" s="10"/>
      <c r="G55" s="10">
        <v>266.95999999999998</v>
      </c>
      <c r="H55" s="10">
        <f t="shared" ref="H55" si="26">F55+G55</f>
        <v>266.95999999999998</v>
      </c>
      <c r="I55" s="10">
        <f t="shared" ref="I55" si="27">F55-C55</f>
        <v>0</v>
      </c>
      <c r="J55" s="10">
        <f t="shared" ref="J55" si="28">G55-D55</f>
        <v>5.4399999999999977</v>
      </c>
      <c r="K55" s="10">
        <f t="shared" ref="K55" si="29">I55+J55</f>
        <v>5.4399999999999977</v>
      </c>
    </row>
    <row r="56" spans="1:11" ht="22.9">
      <c r="A56" s="109">
        <v>8</v>
      </c>
      <c r="B56" s="50" t="s">
        <v>336</v>
      </c>
      <c r="C56" s="10"/>
      <c r="D56" s="37">
        <v>1401321</v>
      </c>
      <c r="E56" s="37">
        <f t="shared" si="21"/>
        <v>1401321</v>
      </c>
      <c r="F56" s="37"/>
      <c r="G56" s="37">
        <v>1390870.42</v>
      </c>
      <c r="H56" s="37">
        <f t="shared" si="22"/>
        <v>1390870.42</v>
      </c>
      <c r="I56" s="37">
        <f t="shared" si="23"/>
        <v>0</v>
      </c>
      <c r="J56" s="37">
        <f t="shared" si="23"/>
        <v>-10450.580000000075</v>
      </c>
      <c r="K56" s="37">
        <f t="shared" si="24"/>
        <v>-10450.580000000075</v>
      </c>
    </row>
    <row r="57" spans="1:11" ht="22.9">
      <c r="A57" s="252">
        <v>9</v>
      </c>
      <c r="B57" s="50" t="s">
        <v>842</v>
      </c>
      <c r="C57" s="10">
        <v>591964.15</v>
      </c>
      <c r="D57" s="10"/>
      <c r="E57" s="10">
        <f t="shared" si="21"/>
        <v>591964.15</v>
      </c>
      <c r="F57" s="10">
        <v>591964.15</v>
      </c>
      <c r="G57" s="10"/>
      <c r="H57" s="10">
        <f t="shared" si="22"/>
        <v>591964.15</v>
      </c>
      <c r="I57" s="10">
        <f t="shared" si="23"/>
        <v>0</v>
      </c>
      <c r="J57" s="10">
        <f t="shared" si="23"/>
        <v>0</v>
      </c>
      <c r="K57" s="10">
        <f t="shared" si="24"/>
        <v>0</v>
      </c>
    </row>
    <row r="58" spans="1:11" ht="22.9">
      <c r="A58" s="252">
        <v>10</v>
      </c>
      <c r="B58" s="50" t="s">
        <v>843</v>
      </c>
      <c r="C58" s="10"/>
      <c r="D58" s="37">
        <v>384951</v>
      </c>
      <c r="E58" s="37">
        <f t="shared" ref="E58" si="30">C58+D58</f>
        <v>384951</v>
      </c>
      <c r="F58" s="37"/>
      <c r="G58" s="37">
        <v>384951</v>
      </c>
      <c r="H58" s="37">
        <f t="shared" ref="H58" si="31">F58+G58</f>
        <v>384951</v>
      </c>
      <c r="I58" s="37">
        <f t="shared" ref="I58" si="32">F58-C58</f>
        <v>0</v>
      </c>
      <c r="J58" s="37">
        <f t="shared" ref="J58" si="33">G58-D58</f>
        <v>0</v>
      </c>
      <c r="K58" s="37">
        <f t="shared" ref="K58" si="34">I58+J58</f>
        <v>0</v>
      </c>
    </row>
    <row r="59" spans="1:11" ht="46.95" customHeight="1">
      <c r="A59" s="353" t="s">
        <v>844</v>
      </c>
      <c r="B59" s="352"/>
      <c r="C59" s="352"/>
      <c r="D59" s="352"/>
      <c r="E59" s="352"/>
      <c r="F59" s="352"/>
      <c r="G59" s="352"/>
      <c r="H59" s="352"/>
      <c r="I59" s="352"/>
      <c r="J59" s="352"/>
      <c r="K59" s="352"/>
    </row>
    <row r="60" spans="1:11" ht="39.049999999999997" customHeight="1">
      <c r="A60" s="368" t="s">
        <v>337</v>
      </c>
      <c r="B60" s="527"/>
      <c r="C60" s="527"/>
      <c r="D60" s="527"/>
      <c r="E60" s="527"/>
      <c r="F60" s="527"/>
      <c r="G60" s="527"/>
      <c r="H60" s="527"/>
      <c r="I60" s="527"/>
      <c r="J60" s="527"/>
      <c r="K60" s="527"/>
    </row>
    <row r="61" spans="1:11" s="16" customFormat="1" ht="14.15">
      <c r="A61" s="111" t="s">
        <v>107</v>
      </c>
      <c r="B61" s="111" t="s">
        <v>108</v>
      </c>
      <c r="C61" s="352"/>
      <c r="D61" s="352"/>
      <c r="E61" s="352"/>
      <c r="F61" s="352"/>
      <c r="G61" s="352"/>
      <c r="H61" s="352"/>
      <c r="I61" s="352"/>
      <c r="J61" s="352"/>
      <c r="K61" s="352"/>
    </row>
    <row r="62" spans="1:11">
      <c r="A62" s="109">
        <v>1</v>
      </c>
      <c r="B62" s="50" t="s">
        <v>325</v>
      </c>
      <c r="C62" s="10">
        <v>28100</v>
      </c>
      <c r="D62" s="10"/>
      <c r="E62" s="10">
        <f>C62+D62</f>
        <v>28100</v>
      </c>
      <c r="F62" s="10">
        <v>19130</v>
      </c>
      <c r="G62" s="10"/>
      <c r="H62" s="10">
        <f>F62+G62</f>
        <v>19130</v>
      </c>
      <c r="I62" s="10">
        <f>F62-C62</f>
        <v>-8970</v>
      </c>
      <c r="J62" s="10">
        <f>G62-D62</f>
        <v>0</v>
      </c>
      <c r="K62" s="10">
        <f>I62+J62</f>
        <v>-8970</v>
      </c>
    </row>
    <row r="63" spans="1:11">
      <c r="A63" s="109">
        <v>2</v>
      </c>
      <c r="B63" s="50" t="s">
        <v>968</v>
      </c>
      <c r="C63" s="10">
        <v>835</v>
      </c>
      <c r="D63" s="10"/>
      <c r="E63" s="10">
        <f t="shared" ref="E63" si="35">C63+D63</f>
        <v>835</v>
      </c>
      <c r="F63" s="10">
        <v>754</v>
      </c>
      <c r="G63" s="10"/>
      <c r="H63" s="10">
        <f t="shared" ref="H63" si="36">F63+G63</f>
        <v>754</v>
      </c>
      <c r="I63" s="10">
        <f t="shared" ref="I63" si="37">F63-C63</f>
        <v>-81</v>
      </c>
      <c r="J63" s="10">
        <f t="shared" ref="J63" si="38">G63-D63</f>
        <v>0</v>
      </c>
      <c r="K63" s="10">
        <f t="shared" ref="K63" si="39">I63+J63</f>
        <v>-81</v>
      </c>
    </row>
    <row r="64" spans="1:11">
      <c r="A64" s="109">
        <v>3</v>
      </c>
      <c r="B64" s="50" t="s">
        <v>326</v>
      </c>
      <c r="C64" s="10">
        <v>39187</v>
      </c>
      <c r="D64" s="10"/>
      <c r="E64" s="10">
        <f t="shared" ref="E64:E67" si="40">C64+D64</f>
        <v>39187</v>
      </c>
      <c r="F64" s="10">
        <v>33005</v>
      </c>
      <c r="G64" s="10"/>
      <c r="H64" s="10">
        <f t="shared" ref="H64:H67" si="41">F64+G64</f>
        <v>33005</v>
      </c>
      <c r="I64" s="10">
        <f t="shared" ref="I64:J67" si="42">F64-C64</f>
        <v>-6182</v>
      </c>
      <c r="J64" s="10">
        <f t="shared" si="42"/>
        <v>0</v>
      </c>
      <c r="K64" s="10">
        <f t="shared" ref="K64:K67" si="43">I64+J64</f>
        <v>-6182</v>
      </c>
    </row>
    <row r="65" spans="1:11">
      <c r="A65" s="109">
        <v>4</v>
      </c>
      <c r="B65" s="50" t="s">
        <v>327</v>
      </c>
      <c r="C65" s="10"/>
      <c r="D65" s="10">
        <v>5</v>
      </c>
      <c r="E65" s="10">
        <f t="shared" ref="E65:E66" si="44">C65+D65</f>
        <v>5</v>
      </c>
      <c r="F65" s="10"/>
      <c r="G65" s="10">
        <v>5</v>
      </c>
      <c r="H65" s="10">
        <f t="shared" ref="H65:H66" si="45">F65+G65</f>
        <v>5</v>
      </c>
      <c r="I65" s="10">
        <f t="shared" ref="I65:I66" si="46">F65-C65</f>
        <v>0</v>
      </c>
      <c r="J65" s="10">
        <f t="shared" ref="J65:J66" si="47">G65-D65</f>
        <v>0</v>
      </c>
      <c r="K65" s="10">
        <f t="shared" ref="K65:K66" si="48">I65+J65</f>
        <v>0</v>
      </c>
    </row>
    <row r="66" spans="1:11" ht="22.9">
      <c r="A66" s="345">
        <v>5</v>
      </c>
      <c r="B66" s="50" t="s">
        <v>338</v>
      </c>
      <c r="C66" s="10"/>
      <c r="D66" s="10">
        <v>3</v>
      </c>
      <c r="E66" s="10">
        <f t="shared" si="44"/>
        <v>3</v>
      </c>
      <c r="F66" s="10"/>
      <c r="G66" s="10">
        <v>3</v>
      </c>
      <c r="H66" s="10">
        <f t="shared" si="45"/>
        <v>3</v>
      </c>
      <c r="I66" s="10">
        <f t="shared" si="46"/>
        <v>0</v>
      </c>
      <c r="J66" s="10">
        <f t="shared" si="47"/>
        <v>0</v>
      </c>
      <c r="K66" s="10">
        <f t="shared" si="48"/>
        <v>0</v>
      </c>
    </row>
    <row r="67" spans="1:11" ht="22.9">
      <c r="A67" s="109">
        <v>6</v>
      </c>
      <c r="B67" s="50" t="s">
        <v>969</v>
      </c>
      <c r="C67" s="10"/>
      <c r="D67" s="10">
        <v>27</v>
      </c>
      <c r="E67" s="10">
        <f t="shared" si="40"/>
        <v>27</v>
      </c>
      <c r="F67" s="10"/>
      <c r="G67" s="10">
        <v>22</v>
      </c>
      <c r="H67" s="10">
        <f t="shared" si="41"/>
        <v>22</v>
      </c>
      <c r="I67" s="10">
        <f t="shared" si="42"/>
        <v>0</v>
      </c>
      <c r="J67" s="10">
        <f t="shared" si="42"/>
        <v>-5</v>
      </c>
      <c r="K67" s="10">
        <f t="shared" si="43"/>
        <v>-5</v>
      </c>
    </row>
    <row r="68" spans="1:11" ht="15" customHeight="1">
      <c r="A68" s="359" t="s">
        <v>194</v>
      </c>
      <c r="B68" s="357"/>
      <c r="C68" s="357"/>
      <c r="D68" s="357"/>
      <c r="E68" s="357"/>
      <c r="F68" s="357"/>
      <c r="G68" s="357"/>
      <c r="H68" s="357"/>
      <c r="I68" s="357"/>
      <c r="J68" s="357"/>
      <c r="K68" s="357"/>
    </row>
    <row r="69" spans="1:11" ht="81.45" customHeight="1">
      <c r="A69" s="531" t="s">
        <v>970</v>
      </c>
      <c r="B69" s="532"/>
      <c r="C69" s="532"/>
      <c r="D69" s="532"/>
      <c r="E69" s="532"/>
      <c r="F69" s="532"/>
      <c r="G69" s="532"/>
      <c r="H69" s="532"/>
      <c r="I69" s="532"/>
      <c r="J69" s="532"/>
      <c r="K69" s="533"/>
    </row>
    <row r="70" spans="1:11" s="16" customFormat="1" ht="14.15">
      <c r="A70" s="111" t="s">
        <v>110</v>
      </c>
      <c r="B70" s="111" t="s">
        <v>111</v>
      </c>
      <c r="C70" s="352"/>
      <c r="D70" s="352"/>
      <c r="E70" s="352"/>
      <c r="F70" s="352"/>
      <c r="G70" s="352"/>
      <c r="H70" s="352"/>
      <c r="I70" s="352"/>
      <c r="J70" s="352"/>
      <c r="K70" s="352"/>
    </row>
    <row r="71" spans="1:11">
      <c r="A71" s="109">
        <v>1</v>
      </c>
      <c r="B71" s="50" t="s">
        <v>331</v>
      </c>
      <c r="C71" s="10">
        <v>690</v>
      </c>
      <c r="D71" s="10"/>
      <c r="E71" s="10">
        <f t="shared" ref="E71" si="49">C71+D71</f>
        <v>690</v>
      </c>
      <c r="F71" s="10">
        <v>585</v>
      </c>
      <c r="G71" s="10"/>
      <c r="H71" s="10">
        <f t="shared" ref="H71" si="50">F71+G71</f>
        <v>585</v>
      </c>
      <c r="I71" s="10">
        <f t="shared" ref="I71" si="51">F71-C71</f>
        <v>-105</v>
      </c>
      <c r="J71" s="10">
        <f t="shared" ref="J71" si="52">G71-D71</f>
        <v>0</v>
      </c>
      <c r="K71" s="10">
        <f t="shared" ref="K71" si="53">I71+J71</f>
        <v>-105</v>
      </c>
    </row>
    <row r="72" spans="1:11" ht="22.9">
      <c r="A72" s="109">
        <v>2</v>
      </c>
      <c r="B72" s="50" t="s">
        <v>332</v>
      </c>
      <c r="C72" s="10">
        <v>8.8000000000000007</v>
      </c>
      <c r="D72" s="10"/>
      <c r="E72" s="10">
        <f>C72+D72</f>
        <v>8.8000000000000007</v>
      </c>
      <c r="F72" s="10">
        <v>8.1</v>
      </c>
      <c r="G72" s="10"/>
      <c r="H72" s="10">
        <f>F72+G72</f>
        <v>8.1</v>
      </c>
      <c r="I72" s="10">
        <f>F72-C72</f>
        <v>-0.70000000000000107</v>
      </c>
      <c r="J72" s="10">
        <f>G72-D72</f>
        <v>0</v>
      </c>
      <c r="K72" s="10">
        <f>I72+J72</f>
        <v>-0.70000000000000107</v>
      </c>
    </row>
    <row r="73" spans="1:11" ht="22.9">
      <c r="A73" s="109">
        <v>3</v>
      </c>
      <c r="B73" s="50" t="s">
        <v>328</v>
      </c>
      <c r="C73" s="10">
        <v>24.56</v>
      </c>
      <c r="D73" s="10"/>
      <c r="E73" s="10">
        <f t="shared" ref="E73:E75" si="54">C73+D73</f>
        <v>24.56</v>
      </c>
      <c r="F73" s="10">
        <v>38.79</v>
      </c>
      <c r="G73" s="10"/>
      <c r="H73" s="10">
        <f t="shared" ref="H73:H75" si="55">F73+G73</f>
        <v>38.79</v>
      </c>
      <c r="I73" s="10">
        <f t="shared" ref="I73:J75" si="56">F73-C73</f>
        <v>14.23</v>
      </c>
      <c r="J73" s="10">
        <f t="shared" si="56"/>
        <v>0</v>
      </c>
      <c r="K73" s="10">
        <f t="shared" ref="K73:K75" si="57">I73+J73</f>
        <v>14.23</v>
      </c>
    </row>
    <row r="74" spans="1:11">
      <c r="A74" s="109">
        <v>4</v>
      </c>
      <c r="B74" s="50" t="s">
        <v>329</v>
      </c>
      <c r="C74" s="10">
        <v>12.36</v>
      </c>
      <c r="D74" s="10"/>
      <c r="E74" s="10">
        <f t="shared" si="54"/>
        <v>12.36</v>
      </c>
      <c r="F74" s="10">
        <v>17.84</v>
      </c>
      <c r="G74" s="10"/>
      <c r="H74" s="10">
        <f t="shared" si="55"/>
        <v>17.84</v>
      </c>
      <c r="I74" s="10">
        <f t="shared" si="56"/>
        <v>5.48</v>
      </c>
      <c r="J74" s="10">
        <f t="shared" si="56"/>
        <v>0</v>
      </c>
      <c r="K74" s="10">
        <f t="shared" si="57"/>
        <v>5.48</v>
      </c>
    </row>
    <row r="75" spans="1:11">
      <c r="A75" s="109">
        <v>5</v>
      </c>
      <c r="B75" s="50" t="s">
        <v>330</v>
      </c>
      <c r="C75" s="10">
        <v>764.15</v>
      </c>
      <c r="D75" s="10"/>
      <c r="E75" s="10">
        <f t="shared" si="54"/>
        <v>764.15</v>
      </c>
      <c r="F75" s="10">
        <v>1121.4100000000001</v>
      </c>
      <c r="G75" s="10"/>
      <c r="H75" s="10">
        <f t="shared" si="55"/>
        <v>1121.4100000000001</v>
      </c>
      <c r="I75" s="10">
        <f t="shared" si="56"/>
        <v>357.2600000000001</v>
      </c>
      <c r="J75" s="10">
        <f t="shared" si="56"/>
        <v>0</v>
      </c>
      <c r="K75" s="10">
        <f t="shared" si="57"/>
        <v>357.2600000000001</v>
      </c>
    </row>
    <row r="76" spans="1:11">
      <c r="A76" s="109">
        <v>6</v>
      </c>
      <c r="B76" s="50" t="s">
        <v>333</v>
      </c>
      <c r="C76" s="10"/>
      <c r="D76" s="10">
        <v>508.6</v>
      </c>
      <c r="E76" s="10">
        <f t="shared" ref="E76:E77" si="58">C76+D76</f>
        <v>508.6</v>
      </c>
      <c r="F76" s="10"/>
      <c r="G76" s="10">
        <v>292.57</v>
      </c>
      <c r="H76" s="10">
        <f t="shared" ref="H76:H77" si="59">F76+G76</f>
        <v>292.57</v>
      </c>
      <c r="I76" s="10">
        <f t="shared" ref="I76:I77" si="60">F76-C76</f>
        <v>0</v>
      </c>
      <c r="J76" s="10">
        <f t="shared" ref="J76:J77" si="61">G76-D76</f>
        <v>-216.03000000000003</v>
      </c>
      <c r="K76" s="10">
        <f t="shared" ref="K76:K77" si="62">I76+J76</f>
        <v>-216.03000000000003</v>
      </c>
    </row>
    <row r="77" spans="1:11">
      <c r="A77" s="345">
        <v>7</v>
      </c>
      <c r="B77" s="50" t="s">
        <v>339</v>
      </c>
      <c r="C77" s="10"/>
      <c r="D77" s="10">
        <v>467107</v>
      </c>
      <c r="E77" s="10">
        <f t="shared" si="58"/>
        <v>467107</v>
      </c>
      <c r="F77" s="10"/>
      <c r="G77" s="10">
        <v>463623.47</v>
      </c>
      <c r="H77" s="10">
        <f t="shared" si="59"/>
        <v>463623.47</v>
      </c>
      <c r="I77" s="10">
        <f t="shared" si="60"/>
        <v>0</v>
      </c>
      <c r="J77" s="10">
        <f t="shared" si="61"/>
        <v>-3483.5300000000279</v>
      </c>
      <c r="K77" s="10">
        <f t="shared" si="62"/>
        <v>-3483.5300000000279</v>
      </c>
    </row>
    <row r="78" spans="1:11" ht="34.35">
      <c r="A78" s="109">
        <v>8</v>
      </c>
      <c r="B78" s="50" t="s">
        <v>971</v>
      </c>
      <c r="C78" s="10"/>
      <c r="D78" s="10">
        <v>14257.44</v>
      </c>
      <c r="E78" s="10">
        <f t="shared" ref="E78" si="63">C78+D78</f>
        <v>14257.44</v>
      </c>
      <c r="F78" s="10"/>
      <c r="G78" s="10">
        <v>17459.27</v>
      </c>
      <c r="H78" s="10">
        <f t="shared" ref="H78" si="64">F78+G78</f>
        <v>17459.27</v>
      </c>
      <c r="I78" s="10">
        <f t="shared" ref="I78" si="65">F78-C78</f>
        <v>0</v>
      </c>
      <c r="J78" s="10">
        <f t="shared" ref="J78" si="66">G78-D78</f>
        <v>3201.83</v>
      </c>
      <c r="K78" s="10">
        <f t="shared" ref="K78" si="67">I78+J78</f>
        <v>3201.83</v>
      </c>
    </row>
    <row r="79" spans="1:11" ht="17.350000000000001" customHeight="1">
      <c r="A79" s="353" t="s">
        <v>232</v>
      </c>
      <c r="B79" s="357"/>
      <c r="C79" s="357"/>
      <c r="D79" s="357"/>
      <c r="E79" s="357"/>
      <c r="F79" s="357"/>
      <c r="G79" s="357"/>
      <c r="H79" s="357"/>
      <c r="I79" s="357"/>
      <c r="J79" s="357"/>
      <c r="K79" s="357"/>
    </row>
    <row r="80" spans="1:11" ht="86.8" customHeight="1">
      <c r="A80" s="528" t="s">
        <v>972</v>
      </c>
      <c r="B80" s="528"/>
      <c r="C80" s="528"/>
      <c r="D80" s="528"/>
      <c r="E80" s="528"/>
      <c r="F80" s="528"/>
      <c r="G80" s="528"/>
      <c r="H80" s="528"/>
      <c r="I80" s="528"/>
      <c r="J80" s="528"/>
      <c r="K80" s="528"/>
    </row>
    <row r="81" spans="1:11" s="16" customFormat="1" ht="14.15">
      <c r="A81" s="111">
        <v>4</v>
      </c>
      <c r="B81" s="112" t="s">
        <v>199</v>
      </c>
      <c r="C81" s="352"/>
      <c r="D81" s="352"/>
      <c r="E81" s="352"/>
      <c r="F81" s="352"/>
      <c r="G81" s="352"/>
      <c r="H81" s="352"/>
      <c r="I81" s="352"/>
      <c r="J81" s="352"/>
      <c r="K81" s="352"/>
    </row>
    <row r="82" spans="1:11">
      <c r="A82" s="109">
        <v>1</v>
      </c>
      <c r="B82" s="50" t="s">
        <v>334</v>
      </c>
      <c r="C82" s="10">
        <v>-10</v>
      </c>
      <c r="D82" s="10"/>
      <c r="E82" s="10">
        <f t="shared" ref="E82:E86" si="68">C82+D82</f>
        <v>-10</v>
      </c>
      <c r="F82" s="10">
        <v>-1.5</v>
      </c>
      <c r="G82" s="10"/>
      <c r="H82" s="10">
        <f t="shared" ref="H82:H86" si="69">F82+G82</f>
        <v>-1.5</v>
      </c>
      <c r="I82" s="10">
        <f t="shared" ref="I82:I86" si="70">F82-C82</f>
        <v>8.5</v>
      </c>
      <c r="J82" s="10">
        <f t="shared" ref="J82:J86" si="71">G82-D82</f>
        <v>0</v>
      </c>
      <c r="K82" s="10">
        <f t="shared" ref="K82:K86" si="72">I82+J82</f>
        <v>8.5</v>
      </c>
    </row>
    <row r="83" spans="1:11" ht="22.9">
      <c r="A83" s="109">
        <v>2</v>
      </c>
      <c r="B83" s="50" t="s">
        <v>335</v>
      </c>
      <c r="C83" s="10">
        <v>100</v>
      </c>
      <c r="D83" s="10"/>
      <c r="E83" s="10">
        <f t="shared" si="68"/>
        <v>100</v>
      </c>
      <c r="F83" s="10">
        <v>100</v>
      </c>
      <c r="G83" s="10"/>
      <c r="H83" s="10">
        <f t="shared" si="69"/>
        <v>100</v>
      </c>
      <c r="I83" s="10">
        <f t="shared" si="70"/>
        <v>0</v>
      </c>
      <c r="J83" s="10">
        <f t="shared" si="71"/>
        <v>0</v>
      </c>
      <c r="K83" s="10">
        <f t="shared" si="72"/>
        <v>0</v>
      </c>
    </row>
    <row r="84" spans="1:11" ht="22.9">
      <c r="A84" s="345">
        <v>3</v>
      </c>
      <c r="B84" s="50" t="s">
        <v>973</v>
      </c>
      <c r="C84" s="10">
        <v>100</v>
      </c>
      <c r="D84" s="10"/>
      <c r="E84" s="10">
        <f t="shared" ref="E84:E85" si="73">C84+D84</f>
        <v>100</v>
      </c>
      <c r="F84" s="10">
        <v>100</v>
      </c>
      <c r="G84" s="10"/>
      <c r="H84" s="10">
        <f t="shared" ref="H84:H85" si="74">F84+G84</f>
        <v>100</v>
      </c>
      <c r="I84" s="10">
        <f t="shared" ref="I84:I85" si="75">F84-C84</f>
        <v>0</v>
      </c>
      <c r="J84" s="10">
        <f t="shared" ref="J84:J85" si="76">G84-D84</f>
        <v>0</v>
      </c>
      <c r="K84" s="10">
        <f t="shared" ref="K84:K85" si="77">I84+J84</f>
        <v>0</v>
      </c>
    </row>
    <row r="85" spans="1:11" ht="22.9">
      <c r="A85" s="345">
        <v>4</v>
      </c>
      <c r="B85" s="50" t="s">
        <v>974</v>
      </c>
      <c r="C85" s="10"/>
      <c r="D85" s="10">
        <v>100</v>
      </c>
      <c r="E85" s="10">
        <f t="shared" si="73"/>
        <v>100</v>
      </c>
      <c r="F85" s="10"/>
      <c r="G85" s="10">
        <v>99.3</v>
      </c>
      <c r="H85" s="10">
        <f t="shared" si="74"/>
        <v>99.3</v>
      </c>
      <c r="I85" s="10">
        <f t="shared" si="75"/>
        <v>0</v>
      </c>
      <c r="J85" s="10">
        <f t="shared" si="76"/>
        <v>-0.70000000000000284</v>
      </c>
      <c r="K85" s="10">
        <f t="shared" si="77"/>
        <v>-0.70000000000000284</v>
      </c>
    </row>
    <row r="86" spans="1:11" ht="22.9">
      <c r="A86" s="109">
        <v>5</v>
      </c>
      <c r="B86" s="50" t="s">
        <v>975</v>
      </c>
      <c r="C86" s="10"/>
      <c r="D86" s="10">
        <v>100</v>
      </c>
      <c r="E86" s="10">
        <f t="shared" si="68"/>
        <v>100</v>
      </c>
      <c r="F86" s="10"/>
      <c r="G86" s="10">
        <v>99.8</v>
      </c>
      <c r="H86" s="10">
        <f t="shared" si="69"/>
        <v>99.8</v>
      </c>
      <c r="I86" s="10">
        <f t="shared" si="70"/>
        <v>0</v>
      </c>
      <c r="J86" s="10">
        <f t="shared" si="71"/>
        <v>-0.20000000000000284</v>
      </c>
      <c r="K86" s="10">
        <f t="shared" si="72"/>
        <v>-0.20000000000000284</v>
      </c>
    </row>
    <row r="87" spans="1:11" ht="17.350000000000001" customHeight="1">
      <c r="A87" s="353" t="s">
        <v>232</v>
      </c>
      <c r="B87" s="357"/>
      <c r="C87" s="357"/>
      <c r="D87" s="357"/>
      <c r="E87" s="357"/>
      <c r="F87" s="357"/>
      <c r="G87" s="357"/>
      <c r="H87" s="357"/>
      <c r="I87" s="357"/>
      <c r="J87" s="357"/>
      <c r="K87" s="357"/>
    </row>
    <row r="88" spans="1:11" ht="36" customHeight="1">
      <c r="A88" s="528" t="s">
        <v>976</v>
      </c>
      <c r="B88" s="528"/>
      <c r="C88" s="528"/>
      <c r="D88" s="528"/>
      <c r="E88" s="528"/>
      <c r="F88" s="528"/>
      <c r="G88" s="528"/>
      <c r="H88" s="528"/>
      <c r="I88" s="528"/>
      <c r="J88" s="528"/>
      <c r="K88" s="528"/>
    </row>
    <row r="89" spans="1:11" ht="33" customHeight="1">
      <c r="A89" s="355" t="s">
        <v>119</v>
      </c>
      <c r="B89" s="356"/>
      <c r="C89" s="356"/>
      <c r="D89" s="356"/>
      <c r="E89" s="356"/>
      <c r="F89" s="356"/>
      <c r="G89" s="356"/>
      <c r="H89" s="356"/>
      <c r="I89" s="356"/>
      <c r="J89" s="356"/>
      <c r="K89" s="356"/>
    </row>
    <row r="90" spans="1:11" ht="18.7" customHeight="1">
      <c r="A90" s="354" t="s">
        <v>977</v>
      </c>
      <c r="B90" s="354"/>
      <c r="C90" s="354"/>
      <c r="D90" s="354"/>
      <c r="E90" s="354"/>
      <c r="F90" s="354"/>
      <c r="G90" s="354"/>
      <c r="H90" s="354"/>
      <c r="I90" s="354"/>
      <c r="J90" s="354"/>
      <c r="K90" s="354"/>
    </row>
    <row r="91" spans="1:11" ht="13.15" customHeight="1">
      <c r="A91" s="377" t="s">
        <v>120</v>
      </c>
      <c r="B91" s="377"/>
      <c r="C91" s="377"/>
      <c r="D91" s="377"/>
      <c r="E91" s="377"/>
      <c r="F91" s="377"/>
      <c r="G91" s="377"/>
      <c r="H91" s="377"/>
      <c r="I91" s="377"/>
      <c r="J91" s="377"/>
      <c r="K91" s="377"/>
    </row>
    <row r="92" spans="1:11" ht="94.2" customHeight="1">
      <c r="A92" s="354" t="s">
        <v>978</v>
      </c>
      <c r="B92" s="354"/>
      <c r="C92" s="354"/>
      <c r="D92" s="354"/>
      <c r="E92" s="354"/>
      <c r="F92" s="354"/>
      <c r="G92" s="354"/>
      <c r="H92" s="354"/>
      <c r="I92" s="354"/>
      <c r="J92" s="354"/>
      <c r="K92" s="354"/>
    </row>
    <row r="93" spans="1:11" ht="17.350000000000001" customHeight="1">
      <c r="A93" s="361" t="s">
        <v>39</v>
      </c>
      <c r="B93" s="361"/>
      <c r="C93" s="361"/>
      <c r="D93" s="361"/>
      <c r="E93" s="361"/>
      <c r="F93" s="361"/>
      <c r="G93" s="361"/>
      <c r="H93" s="361"/>
      <c r="I93" s="361"/>
      <c r="J93" s="361"/>
      <c r="K93" s="361"/>
    </row>
    <row r="94" spans="1:11" ht="28.3" customHeight="1">
      <c r="A94" s="357" t="s">
        <v>8</v>
      </c>
      <c r="B94" s="357" t="s">
        <v>9</v>
      </c>
      <c r="C94" s="358" t="s">
        <v>40</v>
      </c>
      <c r="D94" s="358"/>
      <c r="E94" s="358"/>
      <c r="F94" s="358" t="s">
        <v>41</v>
      </c>
      <c r="G94" s="358"/>
      <c r="H94" s="358"/>
      <c r="I94" s="364" t="s">
        <v>122</v>
      </c>
      <c r="J94" s="358"/>
      <c r="K94" s="358"/>
    </row>
    <row r="95" spans="1:11" s="8" customFormat="1" ht="20.350000000000001" customHeight="1">
      <c r="A95" s="357"/>
      <c r="B95" s="357"/>
      <c r="C95" s="7" t="s">
        <v>85</v>
      </c>
      <c r="D95" s="7" t="s">
        <v>86</v>
      </c>
      <c r="E95" s="7" t="s">
        <v>87</v>
      </c>
      <c r="F95" s="7" t="s">
        <v>85</v>
      </c>
      <c r="G95" s="7" t="s">
        <v>86</v>
      </c>
      <c r="H95" s="7" t="s">
        <v>87</v>
      </c>
      <c r="I95" s="7" t="s">
        <v>85</v>
      </c>
      <c r="J95" s="7" t="s">
        <v>86</v>
      </c>
      <c r="K95" s="7" t="s">
        <v>87</v>
      </c>
    </row>
    <row r="96" spans="1:11" ht="14.15">
      <c r="A96" s="109"/>
      <c r="B96" s="109" t="s">
        <v>42</v>
      </c>
      <c r="C96" s="116">
        <v>18086.400000000001</v>
      </c>
      <c r="D96" s="116">
        <v>1118.0999999999999</v>
      </c>
      <c r="E96" s="116">
        <f>C96+D96</f>
        <v>19204.5</v>
      </c>
      <c r="F96" s="116">
        <f>F16</f>
        <v>21452.530999999999</v>
      </c>
      <c r="G96" s="116">
        <f>G16</f>
        <v>1981.7380000000001</v>
      </c>
      <c r="H96" s="116">
        <f>F96+G96</f>
        <v>23434.269</v>
      </c>
      <c r="I96" s="116">
        <f>F96/C96*100-100</f>
        <v>18.611393090941249</v>
      </c>
      <c r="J96" s="116">
        <f>G96/D96*100-100</f>
        <v>77.2415705214203</v>
      </c>
      <c r="K96" s="116">
        <f>H96/E96*100-100</f>
        <v>22.024884792626722</v>
      </c>
    </row>
    <row r="97" spans="1:11" ht="49.8" customHeight="1">
      <c r="A97" s="529" t="s">
        <v>340</v>
      </c>
      <c r="B97" s="529"/>
      <c r="C97" s="529"/>
      <c r="D97" s="529"/>
      <c r="E97" s="529"/>
      <c r="F97" s="529"/>
      <c r="G97" s="529"/>
      <c r="H97" s="529"/>
      <c r="I97" s="529"/>
      <c r="J97" s="529"/>
      <c r="K97" s="529"/>
    </row>
    <row r="98" spans="1:11" ht="14.15">
      <c r="A98" s="109"/>
      <c r="B98" s="63" t="s">
        <v>13</v>
      </c>
      <c r="C98" s="109"/>
      <c r="D98" s="109"/>
      <c r="E98" s="109"/>
      <c r="F98" s="18"/>
      <c r="G98" s="18"/>
      <c r="H98" s="18"/>
      <c r="I98" s="18"/>
      <c r="J98" s="18"/>
      <c r="K98" s="18"/>
    </row>
    <row r="99" spans="1:11" ht="56.55">
      <c r="A99" s="109">
        <v>1</v>
      </c>
      <c r="B99" s="110" t="s">
        <v>316</v>
      </c>
      <c r="C99" s="115">
        <v>18086.400000000001</v>
      </c>
      <c r="D99" s="117">
        <v>546.1</v>
      </c>
      <c r="E99" s="117">
        <f t="shared" ref="E99:E102" si="78">C99+D99</f>
        <v>18632.5</v>
      </c>
      <c r="F99" s="48">
        <v>7390.6390000000001</v>
      </c>
      <c r="G99" s="48">
        <f>78.105+128.658</f>
        <v>206.76299999999998</v>
      </c>
      <c r="H99" s="117">
        <f t="shared" ref="H99:H102" si="79">F99+G99</f>
        <v>7597.402</v>
      </c>
      <c r="I99" s="117">
        <f t="shared" ref="I99" si="80">F99/C99*100-100</f>
        <v>-59.137036668435954</v>
      </c>
      <c r="J99" s="116">
        <f>G99/D99*100-100</f>
        <v>-62.138253067203813</v>
      </c>
      <c r="K99" s="117">
        <f t="shared" ref="K99" si="81">H99/E99*100-100</f>
        <v>-59.224999329129204</v>
      </c>
    </row>
    <row r="100" spans="1:11" ht="17.5" customHeight="1">
      <c r="A100" s="109">
        <v>2</v>
      </c>
      <c r="B100" s="110" t="s">
        <v>317</v>
      </c>
      <c r="C100" s="115"/>
      <c r="D100" s="117">
        <v>572</v>
      </c>
      <c r="E100" s="117">
        <f t="shared" ref="E100:E101" si="82">C100+D100</f>
        <v>572</v>
      </c>
      <c r="F100" s="48"/>
      <c r="G100" s="48">
        <v>1390.87</v>
      </c>
      <c r="H100" s="117">
        <f t="shared" ref="H100:H101" si="83">F100+G100</f>
        <v>1390.87</v>
      </c>
      <c r="I100" s="117"/>
      <c r="J100" s="116">
        <f t="shared" ref="J100" si="84">G100/D100*100-100</f>
        <v>143.15909090909088</v>
      </c>
      <c r="K100" s="117">
        <f t="shared" ref="K100" si="85">H100/E100*100-100</f>
        <v>143.15909090909088</v>
      </c>
    </row>
    <row r="101" spans="1:11" ht="29.45" customHeight="1">
      <c r="A101" s="345">
        <v>3</v>
      </c>
      <c r="B101" s="347" t="s">
        <v>341</v>
      </c>
      <c r="C101" s="115"/>
      <c r="D101" s="117"/>
      <c r="E101" s="117">
        <f t="shared" si="82"/>
        <v>0</v>
      </c>
      <c r="F101" s="48"/>
      <c r="G101" s="48">
        <v>384.10399999999998</v>
      </c>
      <c r="H101" s="117">
        <f t="shared" si="83"/>
        <v>384.10399999999998</v>
      </c>
      <c r="I101" s="117"/>
      <c r="J101" s="116"/>
      <c r="K101" s="117"/>
    </row>
    <row r="102" spans="1:11" ht="68" customHeight="1">
      <c r="A102" s="346">
        <v>4</v>
      </c>
      <c r="B102" s="345" t="s">
        <v>967</v>
      </c>
      <c r="C102" s="115"/>
      <c r="D102" s="117"/>
      <c r="E102" s="117">
        <f t="shared" si="78"/>
        <v>0</v>
      </c>
      <c r="F102" s="48">
        <v>14061.892</v>
      </c>
      <c r="G102" s="48"/>
      <c r="H102" s="117">
        <f t="shared" si="79"/>
        <v>14061.892</v>
      </c>
      <c r="I102" s="117"/>
      <c r="J102" s="116"/>
      <c r="K102" s="117"/>
    </row>
    <row r="103" spans="1:11" ht="30.65" customHeight="1">
      <c r="A103" s="365" t="s">
        <v>125</v>
      </c>
      <c r="B103" s="358"/>
      <c r="C103" s="358"/>
      <c r="D103" s="358"/>
      <c r="E103" s="358"/>
      <c r="F103" s="358"/>
      <c r="G103" s="358"/>
      <c r="H103" s="358"/>
      <c r="I103" s="358"/>
      <c r="J103" s="358"/>
      <c r="K103" s="358"/>
    </row>
    <row r="104" spans="1:11" ht="29.95" customHeight="1">
      <c r="A104" s="368" t="s">
        <v>342</v>
      </c>
      <c r="B104" s="368"/>
      <c r="C104" s="368"/>
      <c r="D104" s="368"/>
      <c r="E104" s="368"/>
      <c r="F104" s="368"/>
      <c r="G104" s="368"/>
      <c r="H104" s="368"/>
      <c r="I104" s="368"/>
      <c r="J104" s="368"/>
      <c r="K104" s="368"/>
    </row>
    <row r="105" spans="1:11" s="16" customFormat="1" ht="14.15">
      <c r="A105" s="111" t="s">
        <v>105</v>
      </c>
      <c r="B105" s="118" t="s">
        <v>106</v>
      </c>
      <c r="C105" s="119"/>
      <c r="D105" s="119"/>
      <c r="E105" s="119"/>
      <c r="F105" s="119"/>
      <c r="G105" s="119"/>
      <c r="H105" s="119"/>
      <c r="I105" s="120"/>
      <c r="J105" s="19"/>
      <c r="K105" s="19"/>
    </row>
    <row r="106" spans="1:11">
      <c r="A106" s="109"/>
      <c r="B106" s="121" t="str">
        <f>B49</f>
        <v>Кількість пологових будинків</v>
      </c>
      <c r="C106" s="119">
        <v>1</v>
      </c>
      <c r="D106" s="119"/>
      <c r="E106" s="119">
        <f t="shared" ref="E106:E135" si="86">C106+D106</f>
        <v>1</v>
      </c>
      <c r="F106" s="119">
        <v>1</v>
      </c>
      <c r="G106" s="119"/>
      <c r="H106" s="119">
        <f t="shared" ref="H106:H135" si="87">F106+G106</f>
        <v>1</v>
      </c>
      <c r="I106" s="120">
        <f t="shared" ref="I106" si="88">F106/C106*100-100</f>
        <v>0</v>
      </c>
      <c r="J106" s="116"/>
      <c r="K106" s="19">
        <f t="shared" ref="K106" si="89">H106/E106*100-100</f>
        <v>0</v>
      </c>
    </row>
    <row r="107" spans="1:11">
      <c r="A107" s="109"/>
      <c r="B107" s="121" t="str">
        <f t="shared" ref="B107:B112" si="90">B50</f>
        <v>Кількість ліжок</v>
      </c>
      <c r="C107" s="119">
        <v>90</v>
      </c>
      <c r="D107" s="119"/>
      <c r="E107" s="119">
        <f t="shared" si="86"/>
        <v>90</v>
      </c>
      <c r="F107" s="119">
        <v>90</v>
      </c>
      <c r="G107" s="119"/>
      <c r="H107" s="119">
        <f t="shared" si="87"/>
        <v>90</v>
      </c>
      <c r="I107" s="120">
        <f t="shared" ref="I107:I133" si="91">F107/C107*100-100</f>
        <v>0</v>
      </c>
      <c r="J107" s="116"/>
      <c r="K107" s="19">
        <f t="shared" ref="K107:K133" si="92">H107/E107*100-100</f>
        <v>0</v>
      </c>
    </row>
    <row r="108" spans="1:11">
      <c r="A108" s="109"/>
      <c r="B108" s="121" t="str">
        <f t="shared" si="90"/>
        <v>Кількість штатних одиниць:</v>
      </c>
      <c r="C108" s="119">
        <v>200.5</v>
      </c>
      <c r="D108" s="119"/>
      <c r="E108" s="119">
        <f t="shared" si="86"/>
        <v>200.5</v>
      </c>
      <c r="F108" s="119">
        <v>205</v>
      </c>
      <c r="G108" s="119"/>
      <c r="H108" s="119">
        <f t="shared" si="87"/>
        <v>205</v>
      </c>
      <c r="I108" s="120">
        <f t="shared" si="91"/>
        <v>2.2443890274314242</v>
      </c>
      <c r="J108" s="116"/>
      <c r="K108" s="19">
        <f t="shared" si="92"/>
        <v>2.2443890274314242</v>
      </c>
    </row>
    <row r="109" spans="1:11">
      <c r="A109" s="109"/>
      <c r="B109" s="121" t="str">
        <f t="shared" si="90"/>
        <v xml:space="preserve">    в т.ч.лікарів,</v>
      </c>
      <c r="C109" s="119">
        <v>27</v>
      </c>
      <c r="D109" s="119"/>
      <c r="E109" s="119">
        <f t="shared" si="86"/>
        <v>27</v>
      </c>
      <c r="F109" s="119">
        <v>31.5</v>
      </c>
      <c r="G109" s="119"/>
      <c r="H109" s="119">
        <f t="shared" si="87"/>
        <v>31.5</v>
      </c>
      <c r="I109" s="120">
        <f t="shared" si="91"/>
        <v>16.666666666666671</v>
      </c>
      <c r="J109" s="116"/>
      <c r="K109" s="19">
        <f t="shared" si="92"/>
        <v>16.666666666666671</v>
      </c>
    </row>
    <row r="110" spans="1:11">
      <c r="A110" s="109"/>
      <c r="B110" s="121" t="str">
        <f t="shared" si="90"/>
        <v xml:space="preserve">   медперсоналу</v>
      </c>
      <c r="C110" s="119">
        <v>123.5</v>
      </c>
      <c r="D110" s="119"/>
      <c r="E110" s="119">
        <f t="shared" si="86"/>
        <v>123.5</v>
      </c>
      <c r="F110" s="119">
        <v>123.5</v>
      </c>
      <c r="G110" s="119"/>
      <c r="H110" s="119">
        <f t="shared" si="87"/>
        <v>123.5</v>
      </c>
      <c r="I110" s="120">
        <f t="shared" si="91"/>
        <v>0</v>
      </c>
      <c r="J110" s="116"/>
      <c r="K110" s="19">
        <f t="shared" si="92"/>
        <v>0</v>
      </c>
    </row>
    <row r="111" spans="1:11">
      <c r="A111" s="109"/>
      <c r="B111" s="121" t="str">
        <f t="shared" si="90"/>
        <v>Загальна площа пологового будинку</v>
      </c>
      <c r="C111" s="119">
        <v>8801.4</v>
      </c>
      <c r="D111" s="119"/>
      <c r="E111" s="119">
        <f t="shared" si="86"/>
        <v>8801.4</v>
      </c>
      <c r="F111" s="119">
        <v>10719</v>
      </c>
      <c r="G111" s="119"/>
      <c r="H111" s="119">
        <f t="shared" si="87"/>
        <v>10719</v>
      </c>
      <c r="I111" s="120">
        <f t="shared" si="91"/>
        <v>21.787442906810298</v>
      </c>
      <c r="J111" s="116"/>
      <c r="K111" s="19">
        <f t="shared" si="92"/>
        <v>21.787442906810298</v>
      </c>
    </row>
    <row r="112" spans="1:11">
      <c r="A112" s="109"/>
      <c r="B112" s="121" t="str">
        <f t="shared" si="90"/>
        <v>В т.ч. знаходиться в оренді</v>
      </c>
      <c r="C112" s="119"/>
      <c r="D112" s="119">
        <v>278.52999999999997</v>
      </c>
      <c r="E112" s="119">
        <f t="shared" si="86"/>
        <v>278.52999999999997</v>
      </c>
      <c r="F112" s="119"/>
      <c r="G112" s="119">
        <v>266.95999999999998</v>
      </c>
      <c r="H112" s="119">
        <f t="shared" si="87"/>
        <v>266.95999999999998</v>
      </c>
      <c r="I112" s="120"/>
      <c r="J112" s="116"/>
      <c r="K112" s="19">
        <f t="shared" si="92"/>
        <v>-4.1539511004200591</v>
      </c>
    </row>
    <row r="113" spans="1:11" ht="25.25" customHeight="1">
      <c r="A113" s="345"/>
      <c r="B113" s="50" t="s">
        <v>842</v>
      </c>
      <c r="C113" s="119"/>
      <c r="D113" s="119"/>
      <c r="E113" s="119">
        <f t="shared" ref="E113" si="93">C113+D113</f>
        <v>0</v>
      </c>
      <c r="F113" s="119">
        <v>591964.51</v>
      </c>
      <c r="G113" s="119"/>
      <c r="H113" s="119">
        <f t="shared" ref="H113" si="94">F113+G113</f>
        <v>591964.51</v>
      </c>
      <c r="I113" s="120"/>
      <c r="J113" s="116"/>
      <c r="K113" s="19"/>
    </row>
    <row r="114" spans="1:11" ht="25.25" customHeight="1">
      <c r="A114" s="109"/>
      <c r="B114" s="121" t="str">
        <f>B56</f>
        <v>Обсяг видатків на проведення капітального ремонту</v>
      </c>
      <c r="C114" s="119"/>
      <c r="D114" s="119">
        <v>572</v>
      </c>
      <c r="E114" s="119">
        <f t="shared" si="86"/>
        <v>572</v>
      </c>
      <c r="F114" s="119"/>
      <c r="G114" s="119">
        <v>1390.87</v>
      </c>
      <c r="H114" s="119">
        <f t="shared" si="87"/>
        <v>1390.87</v>
      </c>
      <c r="I114" s="120"/>
      <c r="J114" s="116">
        <f t="shared" ref="J114:J130" si="95">G114/D114*100-100</f>
        <v>143.15909090909088</v>
      </c>
      <c r="K114" s="19">
        <f t="shared" si="92"/>
        <v>143.15909090909088</v>
      </c>
    </row>
    <row r="115" spans="1:11" ht="25.25" customHeight="1">
      <c r="A115" s="113"/>
      <c r="B115" s="121" t="s">
        <v>343</v>
      </c>
      <c r="C115" s="119"/>
      <c r="D115" s="119"/>
      <c r="E115" s="119">
        <f t="shared" ref="E115" si="96">C115+D115</f>
        <v>0</v>
      </c>
      <c r="F115" s="119"/>
      <c r="G115" s="119">
        <v>384.10399999999998</v>
      </c>
      <c r="H115" s="119">
        <f t="shared" ref="H115" si="97">F115+G115</f>
        <v>384.10399999999998</v>
      </c>
      <c r="I115" s="120"/>
      <c r="J115" s="116"/>
      <c r="K115" s="19"/>
    </row>
    <row r="116" spans="1:11" s="16" customFormat="1" ht="14.15">
      <c r="A116" s="111" t="s">
        <v>107</v>
      </c>
      <c r="B116" s="118" t="s">
        <v>108</v>
      </c>
      <c r="C116" s="122"/>
      <c r="D116" s="122"/>
      <c r="E116" s="119"/>
      <c r="F116" s="122"/>
      <c r="G116" s="122"/>
      <c r="H116" s="119"/>
      <c r="I116" s="120"/>
      <c r="J116" s="116"/>
      <c r="K116" s="19"/>
    </row>
    <row r="117" spans="1:11">
      <c r="A117" s="109"/>
      <c r="B117" s="121" t="str">
        <f>B62</f>
        <v>Кількість ліжко-днів</v>
      </c>
      <c r="C117" s="119">
        <v>22797</v>
      </c>
      <c r="D117" s="119"/>
      <c r="E117" s="119">
        <f t="shared" si="86"/>
        <v>22797</v>
      </c>
      <c r="F117" s="119">
        <v>19130</v>
      </c>
      <c r="G117" s="119"/>
      <c r="H117" s="119">
        <f t="shared" si="87"/>
        <v>19130</v>
      </c>
      <c r="I117" s="120">
        <f t="shared" si="91"/>
        <v>-16.085449839891211</v>
      </c>
      <c r="J117" s="116"/>
      <c r="K117" s="19">
        <f t="shared" si="92"/>
        <v>-16.085449839891211</v>
      </c>
    </row>
    <row r="118" spans="1:11">
      <c r="A118" s="109"/>
      <c r="B118" s="121" t="str">
        <f t="shared" ref="B118:B120" si="98">B63</f>
        <v>Кількість породіль</v>
      </c>
      <c r="C118" s="119">
        <v>829</v>
      </c>
      <c r="D118" s="119"/>
      <c r="E118" s="119">
        <f t="shared" si="86"/>
        <v>829</v>
      </c>
      <c r="F118" s="119">
        <v>754</v>
      </c>
      <c r="G118" s="119"/>
      <c r="H118" s="119">
        <f t="shared" si="87"/>
        <v>754</v>
      </c>
      <c r="I118" s="120">
        <f t="shared" si="91"/>
        <v>-9.0470446320868518</v>
      </c>
      <c r="J118" s="116"/>
      <c r="K118" s="19">
        <f t="shared" si="92"/>
        <v>-9.0470446320868518</v>
      </c>
    </row>
    <row r="119" spans="1:11">
      <c r="A119" s="109"/>
      <c r="B119" s="121" t="str">
        <f t="shared" si="98"/>
        <v>Кількість обстежень</v>
      </c>
      <c r="C119" s="119">
        <v>38.299999999999997</v>
      </c>
      <c r="D119" s="119"/>
      <c r="E119" s="119">
        <f t="shared" si="86"/>
        <v>38.299999999999997</v>
      </c>
      <c r="F119" s="119">
        <v>33.005000000000003</v>
      </c>
      <c r="G119" s="119"/>
      <c r="H119" s="119">
        <f t="shared" si="87"/>
        <v>33.005000000000003</v>
      </c>
      <c r="I119" s="120">
        <f t="shared" si="91"/>
        <v>-13.825065274151427</v>
      </c>
      <c r="J119" s="116"/>
      <c r="K119" s="19">
        <f t="shared" si="92"/>
        <v>-13.825065274151427</v>
      </c>
    </row>
    <row r="120" spans="1:11">
      <c r="A120" s="109"/>
      <c r="B120" s="121" t="str">
        <f t="shared" si="98"/>
        <v>Кількість укладених договорів</v>
      </c>
      <c r="C120" s="119">
        <v>6</v>
      </c>
      <c r="D120" s="119"/>
      <c r="E120" s="119">
        <f t="shared" si="86"/>
        <v>6</v>
      </c>
      <c r="F120" s="119">
        <v>5</v>
      </c>
      <c r="G120" s="119"/>
      <c r="H120" s="119">
        <f t="shared" si="87"/>
        <v>5</v>
      </c>
      <c r="I120" s="120">
        <f t="shared" si="91"/>
        <v>-16.666666666666657</v>
      </c>
      <c r="J120" s="116"/>
      <c r="K120" s="19">
        <f t="shared" si="92"/>
        <v>-16.666666666666657</v>
      </c>
    </row>
    <row r="121" spans="1:11" ht="28.8" customHeight="1">
      <c r="A121" s="109"/>
      <c r="B121" s="121" t="str">
        <f>B67</f>
        <v>Кількість одиниць обладвнання, яке планується придбати</v>
      </c>
      <c r="C121" s="119"/>
      <c r="D121" s="119">
        <v>4</v>
      </c>
      <c r="E121" s="119">
        <f t="shared" si="86"/>
        <v>4</v>
      </c>
      <c r="F121" s="119"/>
      <c r="G121" s="119">
        <v>3</v>
      </c>
      <c r="H121" s="119">
        <f t="shared" si="87"/>
        <v>3</v>
      </c>
      <c r="I121" s="120"/>
      <c r="J121" s="116">
        <f t="shared" si="95"/>
        <v>-25</v>
      </c>
      <c r="K121" s="19">
        <f t="shared" si="92"/>
        <v>-25</v>
      </c>
    </row>
    <row r="122" spans="1:11" ht="18" customHeight="1">
      <c r="A122" s="113"/>
      <c r="B122" s="121" t="s">
        <v>344</v>
      </c>
      <c r="C122" s="119"/>
      <c r="D122" s="119"/>
      <c r="E122" s="119">
        <f t="shared" ref="E122" si="99">C122+D122</f>
        <v>0</v>
      </c>
      <c r="F122" s="119"/>
      <c r="G122" s="119">
        <v>22</v>
      </c>
      <c r="H122" s="119">
        <f t="shared" ref="H122" si="100">F122+G122</f>
        <v>22</v>
      </c>
      <c r="I122" s="120"/>
      <c r="J122" s="116"/>
      <c r="K122" s="19"/>
    </row>
    <row r="123" spans="1:11" s="16" customFormat="1" ht="14.15">
      <c r="A123" s="111" t="s">
        <v>110</v>
      </c>
      <c r="B123" s="118" t="s">
        <v>111</v>
      </c>
      <c r="C123" s="122"/>
      <c r="D123" s="122"/>
      <c r="E123" s="119"/>
      <c r="F123" s="122"/>
      <c r="G123" s="122"/>
      <c r="H123" s="119"/>
      <c r="I123" s="120"/>
      <c r="J123" s="116"/>
      <c r="K123" s="19"/>
    </row>
    <row r="124" spans="1:11" ht="28.8" customHeight="1">
      <c r="A124" s="109"/>
      <c r="B124" s="121" t="str">
        <f>B73</f>
        <v>Вартість 1 ліжко-дня медикаментозного забезпечення</v>
      </c>
      <c r="C124" s="119">
        <v>22.45</v>
      </c>
      <c r="D124" s="119"/>
      <c r="E124" s="119">
        <f t="shared" si="86"/>
        <v>22.45</v>
      </c>
      <c r="F124" s="119">
        <v>38.79</v>
      </c>
      <c r="G124" s="119"/>
      <c r="H124" s="119">
        <f t="shared" si="87"/>
        <v>38.79</v>
      </c>
      <c r="I124" s="120">
        <f t="shared" si="91"/>
        <v>72.783964365256139</v>
      </c>
      <c r="J124" s="116"/>
      <c r="K124" s="19">
        <f t="shared" si="92"/>
        <v>72.783964365256139</v>
      </c>
    </row>
    <row r="125" spans="1:11" ht="17.350000000000001" customHeight="1">
      <c r="A125" s="109"/>
      <c r="B125" s="121" t="str">
        <f>B74</f>
        <v>Вартість 1 ліжко-дня харчування</v>
      </c>
      <c r="C125" s="119">
        <v>12.03</v>
      </c>
      <c r="D125" s="119"/>
      <c r="E125" s="119">
        <f t="shared" si="86"/>
        <v>12.03</v>
      </c>
      <c r="F125" s="119">
        <v>17.84</v>
      </c>
      <c r="G125" s="119"/>
      <c r="H125" s="119">
        <f t="shared" si="87"/>
        <v>17.84</v>
      </c>
      <c r="I125" s="120">
        <f t="shared" si="91"/>
        <v>48.295926849542838</v>
      </c>
      <c r="J125" s="116"/>
      <c r="K125" s="19">
        <f t="shared" si="92"/>
        <v>48.295926849542838</v>
      </c>
    </row>
    <row r="126" spans="1:11" ht="17.350000000000001" customHeight="1">
      <c r="A126" s="109"/>
      <c r="B126" s="121" t="str">
        <f>B75</f>
        <v>Середня вартість1 ліжко-дня</v>
      </c>
      <c r="C126" s="119">
        <v>793.37</v>
      </c>
      <c r="D126" s="119"/>
      <c r="E126" s="119">
        <f t="shared" si="86"/>
        <v>793.37</v>
      </c>
      <c r="F126" s="119">
        <v>1121.4100000000001</v>
      </c>
      <c r="G126" s="119"/>
      <c r="H126" s="119">
        <f t="shared" si="87"/>
        <v>1121.4100000000001</v>
      </c>
      <c r="I126" s="120">
        <f t="shared" si="91"/>
        <v>41.347668805223293</v>
      </c>
      <c r="J126" s="116"/>
      <c r="K126" s="19">
        <f t="shared" si="92"/>
        <v>41.347668805223293</v>
      </c>
    </row>
    <row r="127" spans="1:11" ht="17.350000000000001" customHeight="1">
      <c r="A127" s="109"/>
      <c r="B127" s="121" t="str">
        <f>B71</f>
        <v>Кількість жінок , які вчасно стали на облік</v>
      </c>
      <c r="C127" s="119">
        <v>685</v>
      </c>
      <c r="D127" s="119"/>
      <c r="E127" s="119">
        <f t="shared" si="86"/>
        <v>685</v>
      </c>
      <c r="F127" s="119">
        <v>585</v>
      </c>
      <c r="G127" s="119"/>
      <c r="H127" s="119">
        <f t="shared" si="87"/>
        <v>585</v>
      </c>
      <c r="I127" s="120">
        <f t="shared" si="91"/>
        <v>-14.59854014598541</v>
      </c>
      <c r="J127" s="116"/>
      <c r="K127" s="19">
        <f t="shared" si="92"/>
        <v>-14.59854014598541</v>
      </c>
    </row>
    <row r="128" spans="1:11" ht="27.6" customHeight="1">
      <c r="A128" s="109"/>
      <c r="B128" s="121" t="str">
        <f>B72</f>
        <v>Середня тривалість перебування у пологовому будинку</v>
      </c>
      <c r="C128" s="119">
        <v>8.9</v>
      </c>
      <c r="D128" s="119"/>
      <c r="E128" s="119">
        <f t="shared" si="86"/>
        <v>8.9</v>
      </c>
      <c r="F128" s="119">
        <v>8.1</v>
      </c>
      <c r="G128" s="119"/>
      <c r="H128" s="119">
        <f t="shared" si="87"/>
        <v>8.1</v>
      </c>
      <c r="I128" s="120">
        <f t="shared" si="91"/>
        <v>-8.9887640449438351</v>
      </c>
      <c r="J128" s="116"/>
      <c r="K128" s="19">
        <f t="shared" si="92"/>
        <v>-8.9887640449438351</v>
      </c>
    </row>
    <row r="129" spans="1:11" ht="19.2" customHeight="1">
      <c r="A129" s="109"/>
      <c r="B129" s="121" t="str">
        <f t="shared" ref="B129" si="101">B76</f>
        <v>Середня вартість 1 м2 оренди</v>
      </c>
      <c r="C129" s="119"/>
      <c r="D129" s="119">
        <v>470.37</v>
      </c>
      <c r="E129" s="119">
        <f t="shared" si="86"/>
        <v>470.37</v>
      </c>
      <c r="F129" s="119"/>
      <c r="G129" s="119">
        <v>266.95999999999998</v>
      </c>
      <c r="H129" s="119">
        <f t="shared" si="87"/>
        <v>266.95999999999998</v>
      </c>
      <c r="I129" s="120"/>
      <c r="J129" s="116">
        <f t="shared" si="95"/>
        <v>-43.244679720220262</v>
      </c>
      <c r="K129" s="19">
        <f t="shared" si="92"/>
        <v>-43.244679720220262</v>
      </c>
    </row>
    <row r="130" spans="1:11" ht="43.1" customHeight="1">
      <c r="A130" s="109"/>
      <c r="B130" s="50" t="s">
        <v>339</v>
      </c>
      <c r="C130" s="119"/>
      <c r="D130" s="119">
        <v>143</v>
      </c>
      <c r="E130" s="119">
        <f t="shared" si="86"/>
        <v>143</v>
      </c>
      <c r="F130" s="119"/>
      <c r="G130" s="119">
        <v>463.62299999999999</v>
      </c>
      <c r="H130" s="119">
        <f t="shared" si="87"/>
        <v>463.62299999999999</v>
      </c>
      <c r="I130" s="120"/>
      <c r="J130" s="116">
        <f t="shared" si="95"/>
        <v>224.21188811188813</v>
      </c>
      <c r="K130" s="19">
        <f t="shared" si="92"/>
        <v>224.21188811188813</v>
      </c>
    </row>
    <row r="131" spans="1:11" ht="27.6" customHeight="1">
      <c r="A131" s="113"/>
      <c r="B131" s="50" t="s">
        <v>971</v>
      </c>
      <c r="C131" s="119"/>
      <c r="D131" s="119"/>
      <c r="E131" s="119">
        <f t="shared" ref="E131" si="102">C131+D131</f>
        <v>0</v>
      </c>
      <c r="F131" s="119"/>
      <c r="G131" s="119">
        <v>17459.27</v>
      </c>
      <c r="H131" s="119">
        <f t="shared" ref="H131" si="103">F131+G131</f>
        <v>17459.27</v>
      </c>
      <c r="I131" s="120"/>
      <c r="J131" s="116"/>
      <c r="K131" s="19"/>
    </row>
    <row r="132" spans="1:11" s="16" customFormat="1" ht="14.15">
      <c r="A132" s="111">
        <v>4</v>
      </c>
      <c r="B132" s="123" t="s">
        <v>199</v>
      </c>
      <c r="C132" s="122"/>
      <c r="D132" s="122"/>
      <c r="E132" s="119"/>
      <c r="F132" s="122"/>
      <c r="G132" s="122"/>
      <c r="H132" s="119"/>
      <c r="I132" s="120"/>
      <c r="J132" s="116"/>
      <c r="K132" s="19"/>
    </row>
    <row r="133" spans="1:11" ht="20.350000000000001" customHeight="1">
      <c r="A133" s="109"/>
      <c r="B133" s="121" t="str">
        <f>B82</f>
        <v>зниження кількості кесаревих розтинів</v>
      </c>
      <c r="C133" s="119">
        <v>-5</v>
      </c>
      <c r="D133" s="119"/>
      <c r="E133" s="119">
        <f t="shared" si="86"/>
        <v>-5</v>
      </c>
      <c r="F133" s="119">
        <v>-10</v>
      </c>
      <c r="G133" s="119"/>
      <c r="H133" s="119">
        <f t="shared" si="87"/>
        <v>-10</v>
      </c>
      <c r="I133" s="120">
        <f t="shared" si="91"/>
        <v>100</v>
      </c>
      <c r="J133" s="116"/>
      <c r="K133" s="19">
        <f t="shared" si="92"/>
        <v>100</v>
      </c>
    </row>
    <row r="134" spans="1:11" ht="27.6" customHeight="1">
      <c r="A134" s="109"/>
      <c r="B134" s="121" t="str">
        <f>B83</f>
        <v>зменшення кількості орендарів, які невчасно сплачують оренду</v>
      </c>
      <c r="C134" s="119">
        <v>100</v>
      </c>
      <c r="D134" s="119"/>
      <c r="E134" s="119">
        <f t="shared" si="86"/>
        <v>100</v>
      </c>
      <c r="F134" s="119"/>
      <c r="G134" s="119">
        <v>100</v>
      </c>
      <c r="H134" s="119">
        <f t="shared" si="87"/>
        <v>100</v>
      </c>
      <c r="I134" s="120">
        <f t="shared" ref="I134" si="104">F134/C134*100-100</f>
        <v>-100</v>
      </c>
      <c r="J134" s="116"/>
      <c r="K134" s="19">
        <f t="shared" ref="K134" si="105">H134/E134*100-100</f>
        <v>0</v>
      </c>
    </row>
    <row r="135" spans="1:11" ht="27.6" customHeight="1">
      <c r="A135" s="109"/>
      <c r="B135" s="50" t="s">
        <v>974</v>
      </c>
      <c r="C135" s="119"/>
      <c r="D135" s="119">
        <v>93.25</v>
      </c>
      <c r="E135" s="119">
        <f t="shared" si="86"/>
        <v>93.25</v>
      </c>
      <c r="F135" s="119"/>
      <c r="G135" s="119">
        <v>99.3</v>
      </c>
      <c r="H135" s="119">
        <f t="shared" si="87"/>
        <v>99.3</v>
      </c>
      <c r="I135" s="120"/>
      <c r="J135" s="116">
        <f t="shared" ref="J135" si="106">G135/D135*100-100</f>
        <v>6.4879356568364557</v>
      </c>
      <c r="K135" s="19">
        <f t="shared" ref="K135" si="107">H135/E135*100-100</f>
        <v>6.4879356568364557</v>
      </c>
    </row>
    <row r="136" spans="1:11" ht="27.6" customHeight="1">
      <c r="A136" s="113"/>
      <c r="B136" s="50" t="s">
        <v>975</v>
      </c>
      <c r="C136" s="119"/>
      <c r="D136" s="119"/>
      <c r="E136" s="119">
        <f t="shared" ref="E136" si="108">C136+D136</f>
        <v>0</v>
      </c>
      <c r="F136" s="119"/>
      <c r="G136" s="119">
        <v>99.8</v>
      </c>
      <c r="H136" s="119">
        <f t="shared" ref="H136" si="109">F136+G136</f>
        <v>99.8</v>
      </c>
      <c r="I136" s="120"/>
      <c r="J136" s="116"/>
      <c r="K136" s="19"/>
    </row>
    <row r="137" spans="1:11" ht="27.6" customHeight="1">
      <c r="A137" s="345"/>
      <c r="B137" s="121" t="s">
        <v>973</v>
      </c>
      <c r="C137" s="119"/>
      <c r="D137" s="119"/>
      <c r="E137" s="119">
        <f t="shared" ref="E137" si="110">C137+D137</f>
        <v>0</v>
      </c>
      <c r="F137" s="119">
        <v>100</v>
      </c>
      <c r="G137" s="119"/>
      <c r="H137" s="119">
        <f t="shared" ref="H137" si="111">F137+G137</f>
        <v>100</v>
      </c>
      <c r="I137" s="120"/>
      <c r="J137" s="116"/>
      <c r="K137" s="19"/>
    </row>
    <row r="138" spans="1:11" ht="17.350000000000001" customHeight="1">
      <c r="A138" s="365" t="s">
        <v>124</v>
      </c>
      <c r="B138" s="365"/>
      <c r="C138" s="365"/>
      <c r="D138" s="365"/>
      <c r="E138" s="365"/>
      <c r="F138" s="365"/>
      <c r="G138" s="365"/>
      <c r="H138" s="365"/>
      <c r="I138" s="365"/>
      <c r="J138" s="365"/>
      <c r="K138" s="365"/>
    </row>
    <row r="139" spans="1:11" ht="15.5" customHeight="1">
      <c r="A139" s="368" t="s">
        <v>979</v>
      </c>
      <c r="B139" s="368"/>
      <c r="C139" s="368"/>
      <c r="D139" s="368"/>
      <c r="E139" s="368"/>
      <c r="F139" s="368"/>
      <c r="G139" s="368"/>
      <c r="H139" s="368"/>
      <c r="I139" s="368"/>
      <c r="J139" s="368"/>
      <c r="K139" s="368"/>
    </row>
    <row r="140" spans="1:11" ht="13.8" customHeight="1">
      <c r="A140" s="369" t="s">
        <v>126</v>
      </c>
      <c r="B140" s="369"/>
      <c r="C140" s="369"/>
      <c r="D140" s="369"/>
      <c r="E140" s="369"/>
      <c r="F140" s="369"/>
      <c r="G140" s="369"/>
      <c r="H140" s="369"/>
      <c r="I140" s="369"/>
      <c r="J140" s="369"/>
      <c r="K140" s="369"/>
    </row>
    <row r="141" spans="1:11" ht="13.15" customHeight="1">
      <c r="A141" s="354" t="s">
        <v>127</v>
      </c>
      <c r="B141" s="354"/>
      <c r="C141" s="354"/>
      <c r="D141" s="354"/>
      <c r="E141" s="354"/>
      <c r="F141" s="354"/>
      <c r="G141" s="354"/>
      <c r="H141" s="354"/>
      <c r="I141" s="354"/>
      <c r="J141" s="354"/>
      <c r="K141" s="354"/>
    </row>
    <row r="142" spans="1:11" ht="15" customHeight="1">
      <c r="A142" s="385" t="s">
        <v>165</v>
      </c>
      <c r="B142" s="361"/>
      <c r="C142" s="361"/>
      <c r="D142" s="361"/>
      <c r="E142" s="361"/>
      <c r="F142" s="361"/>
      <c r="G142" s="361"/>
      <c r="H142" s="361"/>
      <c r="I142" s="361"/>
      <c r="J142" s="361"/>
      <c r="K142" s="361"/>
    </row>
    <row r="143" spans="1:11" ht="68.650000000000006">
      <c r="A143" s="109" t="s">
        <v>44</v>
      </c>
      <c r="B143" s="109" t="s">
        <v>9</v>
      </c>
      <c r="C143" s="13" t="s">
        <v>128</v>
      </c>
      <c r="D143" s="13" t="s">
        <v>129</v>
      </c>
      <c r="E143" s="13" t="s">
        <v>130</v>
      </c>
      <c r="F143" s="13" t="s">
        <v>102</v>
      </c>
      <c r="G143" s="13" t="s">
        <v>131</v>
      </c>
      <c r="H143" s="13" t="s">
        <v>132</v>
      </c>
    </row>
    <row r="144" spans="1:11" ht="14.15">
      <c r="A144" s="109" t="s">
        <v>6</v>
      </c>
      <c r="B144" s="109" t="s">
        <v>19</v>
      </c>
      <c r="C144" s="109" t="s">
        <v>29</v>
      </c>
      <c r="D144" s="109" t="s">
        <v>38</v>
      </c>
      <c r="E144" s="109" t="s">
        <v>37</v>
      </c>
      <c r="F144" s="109" t="s">
        <v>45</v>
      </c>
      <c r="G144" s="109" t="s">
        <v>36</v>
      </c>
      <c r="H144" s="109" t="s">
        <v>46</v>
      </c>
    </row>
    <row r="145" spans="1:11" ht="14.15">
      <c r="A145" s="109" t="s">
        <v>47</v>
      </c>
      <c r="B145" s="109" t="s">
        <v>48</v>
      </c>
      <c r="C145" s="109" t="s">
        <v>12</v>
      </c>
      <c r="D145" s="12"/>
      <c r="E145" s="12"/>
      <c r="F145" s="12">
        <f>E145-D145</f>
        <v>0</v>
      </c>
      <c r="G145" s="109" t="s">
        <v>12</v>
      </c>
      <c r="H145" s="109" t="s">
        <v>12</v>
      </c>
    </row>
    <row r="146" spans="1:11" ht="14.15">
      <c r="A146" s="109"/>
      <c r="B146" s="109" t="s">
        <v>49</v>
      </c>
      <c r="C146" s="109" t="s">
        <v>12</v>
      </c>
      <c r="D146" s="12"/>
      <c r="E146" s="12"/>
      <c r="F146" s="12">
        <f t="shared" ref="F146:F149" si="112">E146-D146</f>
        <v>0</v>
      </c>
      <c r="G146" s="109" t="s">
        <v>12</v>
      </c>
      <c r="H146" s="109" t="s">
        <v>12</v>
      </c>
    </row>
    <row r="147" spans="1:11" ht="28.3">
      <c r="A147" s="109"/>
      <c r="B147" s="114" t="s">
        <v>312</v>
      </c>
      <c r="C147" s="109" t="s">
        <v>12</v>
      </c>
      <c r="D147" s="12"/>
      <c r="E147" s="12"/>
      <c r="F147" s="12">
        <f t="shared" si="112"/>
        <v>0</v>
      </c>
      <c r="G147" s="109" t="s">
        <v>12</v>
      </c>
      <c r="H147" s="109" t="s">
        <v>12</v>
      </c>
    </row>
    <row r="148" spans="1:11" ht="14.15">
      <c r="A148" s="109"/>
      <c r="B148" s="109" t="s">
        <v>51</v>
      </c>
      <c r="C148" s="109" t="s">
        <v>12</v>
      </c>
      <c r="D148" s="12"/>
      <c r="E148" s="12"/>
      <c r="F148" s="12"/>
      <c r="G148" s="109" t="s">
        <v>12</v>
      </c>
      <c r="H148" s="109" t="s">
        <v>12</v>
      </c>
    </row>
    <row r="149" spans="1:11" ht="14.15">
      <c r="A149" s="109"/>
      <c r="B149" s="109" t="s">
        <v>52</v>
      </c>
      <c r="C149" s="109" t="s">
        <v>12</v>
      </c>
      <c r="D149" s="109">
        <v>123</v>
      </c>
      <c r="E149" s="109">
        <v>539.9</v>
      </c>
      <c r="F149" s="12">
        <f t="shared" si="112"/>
        <v>416.9</v>
      </c>
      <c r="G149" s="109" t="s">
        <v>12</v>
      </c>
      <c r="H149" s="109" t="s">
        <v>12</v>
      </c>
    </row>
    <row r="150" spans="1:11" ht="18.2" customHeight="1">
      <c r="A150" s="359" t="s">
        <v>177</v>
      </c>
      <c r="B150" s="357"/>
      <c r="C150" s="357"/>
      <c r="D150" s="357"/>
      <c r="E150" s="357"/>
      <c r="F150" s="357"/>
      <c r="G150" s="357"/>
      <c r="H150" s="357"/>
    </row>
    <row r="151" spans="1:11" ht="14.15">
      <c r="A151" s="109" t="s">
        <v>19</v>
      </c>
      <c r="B151" s="109" t="s">
        <v>54</v>
      </c>
      <c r="C151" s="109" t="s">
        <v>12</v>
      </c>
      <c r="D151" s="12">
        <f>D147</f>
        <v>0</v>
      </c>
      <c r="E151" s="12">
        <f>E147</f>
        <v>0</v>
      </c>
      <c r="F151" s="12">
        <f t="shared" ref="F151" si="113">E151-D151</f>
        <v>0</v>
      </c>
      <c r="G151" s="109" t="s">
        <v>12</v>
      </c>
      <c r="H151" s="109" t="s">
        <v>12</v>
      </c>
    </row>
    <row r="152" spans="1:11" ht="18.7" customHeight="1">
      <c r="A152" s="359" t="s">
        <v>980</v>
      </c>
      <c r="B152" s="357"/>
      <c r="C152" s="357"/>
      <c r="D152" s="357"/>
      <c r="E152" s="357"/>
      <c r="F152" s="357"/>
      <c r="G152" s="357"/>
      <c r="H152" s="357"/>
    </row>
    <row r="153" spans="1:11">
      <c r="A153" s="357" t="s">
        <v>56</v>
      </c>
      <c r="B153" s="357"/>
      <c r="C153" s="357"/>
      <c r="D153" s="357"/>
      <c r="E153" s="357"/>
      <c r="F153" s="357"/>
      <c r="G153" s="357"/>
      <c r="H153" s="357"/>
    </row>
    <row r="154" spans="1:11" ht="14.15">
      <c r="A154" s="109" t="s">
        <v>21</v>
      </c>
      <c r="B154" s="109" t="s">
        <v>57</v>
      </c>
      <c r="C154" s="109"/>
      <c r="D154" s="109"/>
      <c r="E154" s="109"/>
      <c r="F154" s="109"/>
      <c r="G154" s="109"/>
      <c r="H154" s="109"/>
    </row>
    <row r="155" spans="1:11" ht="14.15">
      <c r="A155" s="109"/>
      <c r="B155" s="109" t="s">
        <v>58</v>
      </c>
      <c r="C155" s="109"/>
      <c r="D155" s="12"/>
      <c r="E155" s="12"/>
      <c r="F155" s="12">
        <f t="shared" ref="F155" si="114">E155-D155</f>
        <v>0</v>
      </c>
      <c r="G155" s="12"/>
      <c r="H155" s="109"/>
    </row>
    <row r="156" spans="1:11" ht="14.15" thickBot="1">
      <c r="A156" s="379" t="s">
        <v>59</v>
      </c>
      <c r="B156" s="380"/>
      <c r="C156" s="380"/>
      <c r="D156" s="380"/>
      <c r="E156" s="380"/>
      <c r="F156" s="380"/>
      <c r="G156" s="380"/>
      <c r="H156" s="381"/>
    </row>
    <row r="157" spans="1:11" ht="14.15">
      <c r="A157" s="109"/>
      <c r="B157" s="110" t="s">
        <v>179</v>
      </c>
      <c r="C157" s="109"/>
      <c r="D157" s="12"/>
      <c r="E157" s="12"/>
      <c r="F157" s="12">
        <f t="shared" ref="F157:F159" si="115">E157-D157</f>
        <v>0</v>
      </c>
      <c r="G157" s="12"/>
      <c r="H157" s="109"/>
    </row>
    <row r="158" spans="1:11" ht="14.15">
      <c r="A158" s="109"/>
      <c r="B158" s="109" t="s">
        <v>61</v>
      </c>
      <c r="C158" s="109"/>
      <c r="D158" s="109"/>
      <c r="E158" s="109"/>
      <c r="F158" s="12">
        <f t="shared" si="115"/>
        <v>0</v>
      </c>
      <c r="G158" s="109"/>
      <c r="H158" s="109"/>
    </row>
    <row r="159" spans="1:11" ht="28.3">
      <c r="A159" s="109" t="s">
        <v>22</v>
      </c>
      <c r="B159" s="109" t="s">
        <v>62</v>
      </c>
      <c r="C159" s="109" t="s">
        <v>12</v>
      </c>
      <c r="D159" s="12"/>
      <c r="E159" s="12"/>
      <c r="F159" s="12">
        <f t="shared" si="115"/>
        <v>0</v>
      </c>
      <c r="G159" s="109" t="s">
        <v>12</v>
      </c>
      <c r="H159" s="109" t="s">
        <v>12</v>
      </c>
    </row>
    <row r="160" spans="1:11" ht="22.9" customHeight="1">
      <c r="A160" s="378" t="s">
        <v>133</v>
      </c>
      <c r="B160" s="378"/>
      <c r="C160" s="378"/>
      <c r="D160" s="378"/>
      <c r="E160" s="378"/>
      <c r="F160" s="378"/>
      <c r="G160" s="378"/>
      <c r="H160" s="378"/>
      <c r="I160" s="378"/>
      <c r="J160" s="378"/>
      <c r="K160" s="378"/>
    </row>
    <row r="161" spans="1:11" ht="14.3" customHeight="1">
      <c r="A161" s="360" t="s">
        <v>981</v>
      </c>
      <c r="B161" s="360"/>
      <c r="C161" s="360"/>
      <c r="D161" s="360"/>
      <c r="E161" s="360"/>
      <c r="F161" s="360"/>
      <c r="G161" s="360"/>
      <c r="H161" s="360"/>
      <c r="I161" s="360"/>
      <c r="J161" s="360"/>
      <c r="K161" s="360"/>
    </row>
    <row r="162" spans="1:11" ht="18" customHeight="1">
      <c r="A162" s="360" t="s">
        <v>134</v>
      </c>
      <c r="B162" s="382"/>
      <c r="C162" s="382"/>
      <c r="D162" s="382"/>
      <c r="E162" s="382"/>
      <c r="F162" s="382"/>
      <c r="G162" s="382"/>
      <c r="H162" s="382"/>
      <c r="I162" s="382"/>
      <c r="J162" s="382"/>
      <c r="K162" s="382"/>
    </row>
    <row r="163" spans="1:11" ht="37.200000000000003" customHeight="1">
      <c r="A163" s="383" t="s">
        <v>345</v>
      </c>
      <c r="B163" s="384"/>
      <c r="C163" s="384"/>
      <c r="D163" s="384"/>
      <c r="E163" s="384"/>
      <c r="F163" s="384"/>
      <c r="G163" s="384"/>
      <c r="H163" s="384"/>
      <c r="I163" s="384"/>
      <c r="J163" s="384"/>
      <c r="K163" s="384"/>
    </row>
    <row r="164" spans="1:11" ht="23.55" customHeight="1">
      <c r="A164" s="360" t="s">
        <v>346</v>
      </c>
      <c r="B164" s="360"/>
      <c r="C164" s="360"/>
      <c r="D164" s="360"/>
      <c r="E164" s="360"/>
      <c r="F164" s="360"/>
      <c r="G164" s="360"/>
      <c r="H164" s="360"/>
      <c r="I164" s="360"/>
      <c r="J164" s="360"/>
      <c r="K164" s="360"/>
    </row>
    <row r="165" spans="1:11" ht="19.55" customHeight="1">
      <c r="A165" s="360" t="s">
        <v>982</v>
      </c>
      <c r="B165" s="360"/>
      <c r="C165" s="360"/>
      <c r="D165" s="360"/>
      <c r="E165" s="360"/>
      <c r="F165" s="360"/>
      <c r="G165" s="360"/>
      <c r="H165" s="360"/>
      <c r="I165" s="360"/>
      <c r="J165" s="360"/>
      <c r="K165" s="360"/>
    </row>
    <row r="166" spans="1:11" ht="21.05" customHeight="1">
      <c r="A166" s="360" t="s">
        <v>184</v>
      </c>
      <c r="B166" s="360"/>
      <c r="C166" s="360"/>
      <c r="D166" s="360"/>
      <c r="E166" s="360"/>
      <c r="F166" s="360"/>
      <c r="G166" s="360"/>
      <c r="H166" s="360"/>
      <c r="I166" s="360"/>
      <c r="J166" s="360"/>
      <c r="K166" s="360"/>
    </row>
    <row r="167" spans="1:11" ht="54.5" customHeight="1">
      <c r="B167" s="523" t="s">
        <v>619</v>
      </c>
      <c r="C167" s="523"/>
      <c r="D167" s="348"/>
      <c r="E167" s="401" t="s">
        <v>620</v>
      </c>
      <c r="F167" s="401"/>
      <c r="G167" s="401"/>
    </row>
  </sheetData>
  <mergeCells count="80">
    <mergeCell ref="A165:K165"/>
    <mergeCell ref="A166:K166"/>
    <mergeCell ref="E167:G167"/>
    <mergeCell ref="A18:K18"/>
    <mergeCell ref="A37:E37"/>
    <mergeCell ref="A69:K69"/>
    <mergeCell ref="A80:K80"/>
    <mergeCell ref="C81:E81"/>
    <mergeCell ref="F81:H81"/>
    <mergeCell ref="A156:H156"/>
    <mergeCell ref="A160:K160"/>
    <mergeCell ref="A161:K161"/>
    <mergeCell ref="A162:K162"/>
    <mergeCell ref="A163:K163"/>
    <mergeCell ref="A164:K164"/>
    <mergeCell ref="A153:H153"/>
    <mergeCell ref="A97:K97"/>
    <mergeCell ref="A103:K103"/>
    <mergeCell ref="A104:K104"/>
    <mergeCell ref="A138:K138"/>
    <mergeCell ref="A139:K139"/>
    <mergeCell ref="A140:K140"/>
    <mergeCell ref="A141:K141"/>
    <mergeCell ref="A142:K142"/>
    <mergeCell ref="A150:H150"/>
    <mergeCell ref="A152:H152"/>
    <mergeCell ref="A90:K90"/>
    <mergeCell ref="A91:K91"/>
    <mergeCell ref="A92:K92"/>
    <mergeCell ref="A93:K93"/>
    <mergeCell ref="A94:A95"/>
    <mergeCell ref="B94:B95"/>
    <mergeCell ref="C94:E94"/>
    <mergeCell ref="F94:H94"/>
    <mergeCell ref="I94:K94"/>
    <mergeCell ref="A89:K89"/>
    <mergeCell ref="I81:K81"/>
    <mergeCell ref="A87:K87"/>
    <mergeCell ref="A88:K88"/>
    <mergeCell ref="A68:K68"/>
    <mergeCell ref="C70:E70"/>
    <mergeCell ref="F70:H70"/>
    <mergeCell ref="I70:K70"/>
    <mergeCell ref="A79:K79"/>
    <mergeCell ref="C48:E48"/>
    <mergeCell ref="F48:H48"/>
    <mergeCell ref="I48:K48"/>
    <mergeCell ref="A60:K60"/>
    <mergeCell ref="C61:E61"/>
    <mergeCell ref="F61:H61"/>
    <mergeCell ref="I61:K61"/>
    <mergeCell ref="A59:K59"/>
    <mergeCell ref="A12:K12"/>
    <mergeCell ref="D9:K9"/>
    <mergeCell ref="A46:A47"/>
    <mergeCell ref="B46:B47"/>
    <mergeCell ref="C46:E46"/>
    <mergeCell ref="F46:H46"/>
    <mergeCell ref="I46:K46"/>
    <mergeCell ref="A17:K17"/>
    <mergeCell ref="A24:K24"/>
    <mergeCell ref="A30:E30"/>
    <mergeCell ref="A38:E38"/>
    <mergeCell ref="A44:K44"/>
    <mergeCell ref="B167:C167"/>
    <mergeCell ref="D6:K6"/>
    <mergeCell ref="H1:K1"/>
    <mergeCell ref="H2:K2"/>
    <mergeCell ref="A3:K3"/>
    <mergeCell ref="D4:K4"/>
    <mergeCell ref="D5:K5"/>
    <mergeCell ref="A13:A14"/>
    <mergeCell ref="B13:B14"/>
    <mergeCell ref="C13:E13"/>
    <mergeCell ref="F13:H13"/>
    <mergeCell ref="I13:K13"/>
    <mergeCell ref="D7:K7"/>
    <mergeCell ref="D8:K8"/>
    <mergeCell ref="C10:K10"/>
    <mergeCell ref="B11:K11"/>
  </mergeCells>
  <pageMargins left="0.7" right="0.7" top="0.75" bottom="0.75" header="0.3" footer="0.3"/>
  <pageSetup paperSize="9" scale="62" orientation="landscape" verticalDpi="0" r:id="rId1"/>
  <rowBreaks count="5" manualBreakCount="5">
    <brk id="23" max="10" man="1"/>
    <brk id="60" max="16383" man="1"/>
    <brk id="92" max="16383" man="1"/>
    <brk id="122" max="16383" man="1"/>
    <brk id="149" max="16383" man="1"/>
  </rowBreaks>
</worksheet>
</file>

<file path=xl/worksheets/sheet21.xml><?xml version="1.0" encoding="utf-8"?>
<worksheet xmlns="http://schemas.openxmlformats.org/spreadsheetml/2006/main" xmlns:r="http://schemas.openxmlformats.org/officeDocument/2006/relationships">
  <dimension ref="A1:K128"/>
  <sheetViews>
    <sheetView view="pageBreakPreview" zoomScale="85" zoomScaleNormal="85" zoomScaleSheetLayoutView="85" workbookViewId="0">
      <selection activeCell="B61" sqref="B61:B62"/>
    </sheetView>
  </sheetViews>
  <sheetFormatPr defaultColWidth="34" defaultRowHeight="13.5"/>
  <cols>
    <col min="1" max="1" width="5.5" style="3" customWidth="1"/>
    <col min="2" max="2" width="34" style="3"/>
    <col min="3" max="3" width="10.625" style="3" customWidth="1"/>
    <col min="4" max="6" width="9.5" style="3" customWidth="1"/>
    <col min="7" max="7" width="9.25" style="3" customWidth="1"/>
    <col min="8" max="8" width="9.5" style="3" customWidth="1"/>
    <col min="9" max="9" width="10.875" style="3" customWidth="1"/>
    <col min="10" max="10" width="9.5" style="3" customWidth="1"/>
    <col min="11" max="11" width="13.125" style="3" customWidth="1"/>
    <col min="12" max="16384" width="34" style="3"/>
  </cols>
  <sheetData>
    <row r="1" spans="1:11">
      <c r="H1" s="375" t="s">
        <v>63</v>
      </c>
      <c r="I1" s="375"/>
      <c r="J1" s="375"/>
      <c r="K1" s="375"/>
    </row>
    <row r="2" spans="1:11" ht="29.45" customHeight="1">
      <c r="H2" s="375" t="s">
        <v>64</v>
      </c>
      <c r="I2" s="375"/>
      <c r="J2" s="375"/>
      <c r="K2" s="375"/>
    </row>
    <row r="3" spans="1:11" ht="18.2">
      <c r="A3" s="372" t="s">
        <v>655</v>
      </c>
      <c r="B3" s="372"/>
      <c r="C3" s="372"/>
      <c r="D3" s="372"/>
      <c r="E3" s="372"/>
      <c r="F3" s="372"/>
      <c r="G3" s="372"/>
      <c r="H3" s="372"/>
      <c r="I3" s="372"/>
      <c r="J3" s="372"/>
      <c r="K3" s="372"/>
    </row>
    <row r="4" spans="1:11" ht="17.350000000000001" customHeight="1">
      <c r="A4" s="138" t="s">
        <v>65</v>
      </c>
      <c r="B4" s="138" t="s">
        <v>66</v>
      </c>
      <c r="C4" s="138"/>
      <c r="D4" s="370" t="s">
        <v>67</v>
      </c>
      <c r="E4" s="370"/>
      <c r="F4" s="370"/>
      <c r="G4" s="370"/>
      <c r="H4" s="370"/>
      <c r="I4" s="370"/>
      <c r="J4" s="370"/>
      <c r="K4" s="370"/>
    </row>
    <row r="5" spans="1:11" ht="18" customHeight="1">
      <c r="A5" s="2"/>
      <c r="B5" s="2" t="s">
        <v>68</v>
      </c>
      <c r="C5" s="2"/>
      <c r="D5" s="371" t="s">
        <v>69</v>
      </c>
      <c r="E5" s="371"/>
      <c r="F5" s="371"/>
      <c r="G5" s="371"/>
      <c r="H5" s="371"/>
      <c r="I5" s="371"/>
      <c r="J5" s="371"/>
      <c r="K5" s="371"/>
    </row>
    <row r="6" spans="1:11" ht="17.350000000000001" customHeight="1">
      <c r="A6" s="138" t="s">
        <v>70</v>
      </c>
      <c r="B6" s="138" t="s">
        <v>71</v>
      </c>
      <c r="C6" s="138"/>
      <c r="D6" s="370" t="s">
        <v>67</v>
      </c>
      <c r="E6" s="370"/>
      <c r="F6" s="370"/>
      <c r="G6" s="370"/>
      <c r="H6" s="370"/>
      <c r="I6" s="370"/>
      <c r="J6" s="370"/>
      <c r="K6" s="370"/>
    </row>
    <row r="7" spans="1:11" ht="18" customHeight="1">
      <c r="B7" s="2" t="s">
        <v>68</v>
      </c>
      <c r="D7" s="371" t="s">
        <v>72</v>
      </c>
      <c r="E7" s="371"/>
      <c r="F7" s="371"/>
      <c r="G7" s="371"/>
      <c r="H7" s="371"/>
      <c r="I7" s="371"/>
      <c r="J7" s="371"/>
      <c r="K7" s="371"/>
    </row>
    <row r="8" spans="1:11" s="138" customFormat="1" ht="24.6" customHeight="1">
      <c r="A8" s="138" t="s">
        <v>73</v>
      </c>
      <c r="B8" s="138" t="s">
        <v>364</v>
      </c>
      <c r="D8" s="387" t="s">
        <v>983</v>
      </c>
      <c r="E8" s="387"/>
      <c r="F8" s="387"/>
      <c r="G8" s="387"/>
      <c r="H8" s="387"/>
      <c r="I8" s="387"/>
      <c r="J8" s="387"/>
      <c r="K8" s="387"/>
    </row>
    <row r="9" spans="1:11" s="2" customFormat="1" ht="18.2">
      <c r="A9" s="138"/>
      <c r="B9" s="2" t="s">
        <v>68</v>
      </c>
      <c r="C9" s="5" t="s">
        <v>77</v>
      </c>
    </row>
    <row r="10" spans="1:11" s="2" customFormat="1" ht="24.6" customHeight="1">
      <c r="A10" s="138" t="s">
        <v>78</v>
      </c>
      <c r="B10" s="138" t="s">
        <v>79</v>
      </c>
      <c r="C10" s="373" t="s">
        <v>984</v>
      </c>
      <c r="D10" s="373"/>
      <c r="E10" s="373"/>
      <c r="F10" s="373"/>
      <c r="G10" s="373"/>
      <c r="H10" s="373"/>
      <c r="I10" s="373"/>
      <c r="J10" s="373"/>
      <c r="K10" s="373"/>
    </row>
    <row r="11" spans="1:11" s="2" customFormat="1" ht="16.850000000000001" customHeight="1">
      <c r="A11" s="138" t="s">
        <v>80</v>
      </c>
      <c r="B11" s="374" t="s">
        <v>81</v>
      </c>
      <c r="C11" s="374"/>
      <c r="D11" s="374"/>
      <c r="E11" s="374"/>
      <c r="F11" s="374"/>
      <c r="G11" s="374"/>
      <c r="H11" s="374"/>
      <c r="I11" s="374"/>
      <c r="J11" s="374"/>
      <c r="K11" s="374"/>
    </row>
    <row r="12" spans="1:11" ht="18" customHeight="1">
      <c r="A12" s="362" t="s">
        <v>82</v>
      </c>
      <c r="B12" s="363"/>
      <c r="C12" s="363"/>
      <c r="D12" s="363"/>
      <c r="E12" s="363"/>
      <c r="F12" s="363"/>
      <c r="G12" s="363"/>
      <c r="H12" s="363"/>
      <c r="I12" s="363"/>
      <c r="J12" s="363"/>
      <c r="K12" s="363"/>
    </row>
    <row r="13" spans="1:11" ht="16.850000000000001" customHeight="1">
      <c r="A13" s="357" t="s">
        <v>0</v>
      </c>
      <c r="B13" s="357" t="s">
        <v>1</v>
      </c>
      <c r="C13" s="358" t="s">
        <v>2</v>
      </c>
      <c r="D13" s="358"/>
      <c r="E13" s="358"/>
      <c r="F13" s="358" t="s">
        <v>3</v>
      </c>
      <c r="G13" s="358"/>
      <c r="H13" s="358"/>
      <c r="I13" s="358" t="s">
        <v>4</v>
      </c>
      <c r="J13" s="358"/>
      <c r="K13" s="358"/>
    </row>
    <row r="14" spans="1:11" ht="21.55">
      <c r="A14" s="357"/>
      <c r="B14" s="357"/>
      <c r="C14" s="7" t="s">
        <v>85</v>
      </c>
      <c r="D14" s="7" t="s">
        <v>86</v>
      </c>
      <c r="E14" s="7" t="s">
        <v>87</v>
      </c>
      <c r="F14" s="7" t="s">
        <v>85</v>
      </c>
      <c r="G14" s="7" t="s">
        <v>88</v>
      </c>
      <c r="H14" s="7" t="s">
        <v>87</v>
      </c>
      <c r="I14" s="7" t="s">
        <v>89</v>
      </c>
      <c r="J14" s="7" t="s">
        <v>90</v>
      </c>
      <c r="K14" s="7" t="s">
        <v>87</v>
      </c>
    </row>
    <row r="15" spans="1:11" s="8" customFormat="1" ht="10.8">
      <c r="A15" s="7"/>
      <c r="B15" s="7"/>
      <c r="C15" s="7" t="s">
        <v>91</v>
      </c>
      <c r="D15" s="7" t="s">
        <v>92</v>
      </c>
      <c r="E15" s="7" t="s">
        <v>93</v>
      </c>
      <c r="F15" s="7" t="s">
        <v>94</v>
      </c>
      <c r="G15" s="7" t="s">
        <v>95</v>
      </c>
      <c r="H15" s="7" t="s">
        <v>96</v>
      </c>
      <c r="I15" s="7" t="s">
        <v>97</v>
      </c>
      <c r="J15" s="7" t="s">
        <v>98</v>
      </c>
      <c r="K15" s="7" t="s">
        <v>99</v>
      </c>
    </row>
    <row r="16" spans="1:11" s="5" customFormat="1" ht="14.15">
      <c r="A16" s="139" t="s">
        <v>6</v>
      </c>
      <c r="B16" s="140" t="s">
        <v>161</v>
      </c>
      <c r="C16" s="10">
        <v>150</v>
      </c>
      <c r="D16" s="10"/>
      <c r="E16" s="10">
        <f>C16+D16</f>
        <v>150</v>
      </c>
      <c r="F16" s="10">
        <v>149.779</v>
      </c>
      <c r="G16" s="10"/>
      <c r="H16" s="10">
        <f>F16+G16</f>
        <v>149.779</v>
      </c>
      <c r="I16" s="10">
        <f>C16-F16</f>
        <v>0.22100000000000364</v>
      </c>
      <c r="J16" s="10">
        <f>D16-G16</f>
        <v>0</v>
      </c>
      <c r="K16" s="10">
        <f>I16+J16</f>
        <v>0.22100000000000364</v>
      </c>
    </row>
    <row r="17" spans="1:11" ht="22.2" customHeight="1">
      <c r="A17" s="362" t="s">
        <v>361</v>
      </c>
      <c r="B17" s="363"/>
      <c r="C17" s="363"/>
      <c r="D17" s="363"/>
      <c r="E17" s="363"/>
      <c r="F17" s="363"/>
      <c r="G17" s="363"/>
      <c r="H17" s="363"/>
      <c r="I17" s="363"/>
      <c r="J17" s="363"/>
      <c r="K17" s="363"/>
    </row>
    <row r="18" spans="1:11" ht="15.5">
      <c r="A18" s="142"/>
      <c r="B18" s="142" t="s">
        <v>7</v>
      </c>
      <c r="C18" s="142"/>
      <c r="D18" s="142"/>
      <c r="E18" s="142"/>
      <c r="F18" s="142"/>
      <c r="G18" s="142"/>
      <c r="H18" s="142"/>
      <c r="I18" s="142"/>
      <c r="J18" s="142"/>
      <c r="K18" s="142"/>
    </row>
    <row r="19" spans="1:11" ht="63.1" customHeight="1">
      <c r="A19" s="139">
        <v>1</v>
      </c>
      <c r="B19" s="350" t="s">
        <v>984</v>
      </c>
      <c r="C19" s="10">
        <f>C16</f>
        <v>150</v>
      </c>
      <c r="D19" s="10"/>
      <c r="E19" s="10">
        <f>C19+D19</f>
        <v>150</v>
      </c>
      <c r="F19" s="10">
        <f>F16</f>
        <v>149.779</v>
      </c>
      <c r="G19" s="10"/>
      <c r="H19" s="10">
        <f>F19+G19</f>
        <v>149.779</v>
      </c>
      <c r="I19" s="49">
        <f t="shared" ref="I19:J19" si="0">C19-F19</f>
        <v>0.22100000000000364</v>
      </c>
      <c r="J19" s="49">
        <f t="shared" si="0"/>
        <v>0</v>
      </c>
      <c r="K19" s="49">
        <f t="shared" ref="K19" si="1">I19+J19</f>
        <v>0.22100000000000364</v>
      </c>
    </row>
    <row r="20" spans="1:11" ht="21.55" customHeight="1">
      <c r="A20" s="362" t="s">
        <v>103</v>
      </c>
      <c r="B20" s="363"/>
      <c r="C20" s="363"/>
      <c r="D20" s="363"/>
      <c r="E20" s="363"/>
      <c r="F20" s="363"/>
      <c r="G20" s="363"/>
      <c r="H20" s="363"/>
      <c r="I20" s="363"/>
      <c r="J20" s="363"/>
      <c r="K20" s="363"/>
    </row>
    <row r="21" spans="1:11" ht="34.35">
      <c r="A21" s="142" t="s">
        <v>8</v>
      </c>
      <c r="B21" s="142" t="s">
        <v>9</v>
      </c>
      <c r="C21" s="13" t="s">
        <v>100</v>
      </c>
      <c r="D21" s="13" t="s">
        <v>101</v>
      </c>
      <c r="E21" s="13" t="s">
        <v>102</v>
      </c>
    </row>
    <row r="22" spans="1:11" ht="14.15">
      <c r="A22" s="142" t="s">
        <v>6</v>
      </c>
      <c r="B22" s="142" t="s">
        <v>11</v>
      </c>
      <c r="C22" s="142" t="s">
        <v>12</v>
      </c>
      <c r="D22" s="142"/>
      <c r="E22" s="142" t="s">
        <v>12</v>
      </c>
    </row>
    <row r="23" spans="1:11" ht="14.15">
      <c r="A23" s="142"/>
      <c r="B23" s="142" t="s">
        <v>13</v>
      </c>
      <c r="C23" s="142"/>
      <c r="D23" s="142"/>
      <c r="E23" s="142"/>
    </row>
    <row r="24" spans="1:11" ht="14.15">
      <c r="A24" s="142" t="s">
        <v>14</v>
      </c>
      <c r="B24" s="142" t="s">
        <v>15</v>
      </c>
      <c r="C24" s="142" t="s">
        <v>12</v>
      </c>
      <c r="D24" s="142"/>
      <c r="E24" s="142" t="s">
        <v>12</v>
      </c>
    </row>
    <row r="25" spans="1:11" ht="14.15">
      <c r="A25" s="142" t="s">
        <v>16</v>
      </c>
      <c r="B25" s="142" t="s">
        <v>17</v>
      </c>
      <c r="C25" s="142" t="s">
        <v>12</v>
      </c>
      <c r="D25" s="142"/>
      <c r="E25" s="142" t="s">
        <v>12</v>
      </c>
    </row>
    <row r="26" spans="1:11">
      <c r="A26" s="357" t="s">
        <v>18</v>
      </c>
      <c r="B26" s="357"/>
      <c r="C26" s="357"/>
      <c r="D26" s="357"/>
      <c r="E26" s="357"/>
    </row>
    <row r="27" spans="1:11" ht="14.15">
      <c r="A27" s="142" t="s">
        <v>19</v>
      </c>
      <c r="B27" s="142" t="s">
        <v>20</v>
      </c>
      <c r="C27" s="10"/>
      <c r="D27" s="10"/>
      <c r="E27" s="10">
        <f t="shared" ref="E27" si="2">SUM(E29:E32)</f>
        <v>0</v>
      </c>
    </row>
    <row r="28" spans="1:11" ht="14.15">
      <c r="A28" s="142"/>
      <c r="B28" s="142" t="s">
        <v>13</v>
      </c>
      <c r="C28" s="10"/>
      <c r="D28" s="10"/>
      <c r="E28" s="10"/>
    </row>
    <row r="29" spans="1:11" ht="14.15">
      <c r="A29" s="142" t="s">
        <v>21</v>
      </c>
      <c r="B29" s="142" t="s">
        <v>15</v>
      </c>
      <c r="C29" s="10"/>
      <c r="D29" s="10"/>
      <c r="E29" s="10">
        <f>C29-D29</f>
        <v>0</v>
      </c>
    </row>
    <row r="30" spans="1:11" ht="14.15">
      <c r="A30" s="142" t="s">
        <v>22</v>
      </c>
      <c r="B30" s="142" t="s">
        <v>23</v>
      </c>
      <c r="C30" s="10"/>
      <c r="D30" s="10"/>
      <c r="E30" s="10">
        <f t="shared" ref="E30:E32" si="3">C30-D30</f>
        <v>0</v>
      </c>
    </row>
    <row r="31" spans="1:11" ht="14.15">
      <c r="A31" s="142" t="s">
        <v>24</v>
      </c>
      <c r="B31" s="142" t="s">
        <v>25</v>
      </c>
      <c r="C31" s="10"/>
      <c r="D31" s="10"/>
      <c r="E31" s="10">
        <f t="shared" si="3"/>
        <v>0</v>
      </c>
    </row>
    <row r="32" spans="1:11" ht="14.15">
      <c r="A32" s="142" t="s">
        <v>26</v>
      </c>
      <c r="B32" s="142" t="s">
        <v>27</v>
      </c>
      <c r="C32" s="10"/>
      <c r="D32" s="10"/>
      <c r="E32" s="10">
        <f t="shared" si="3"/>
        <v>0</v>
      </c>
    </row>
    <row r="33" spans="1:11">
      <c r="A33" s="357" t="s">
        <v>28</v>
      </c>
      <c r="B33" s="357"/>
      <c r="C33" s="357"/>
      <c r="D33" s="357"/>
      <c r="E33" s="357"/>
    </row>
    <row r="34" spans="1:11" ht="14.15">
      <c r="A34" s="142" t="s">
        <v>29</v>
      </c>
      <c r="B34" s="142" t="s">
        <v>30</v>
      </c>
      <c r="C34" s="142" t="s">
        <v>12</v>
      </c>
      <c r="D34" s="142"/>
      <c r="E34" s="142"/>
    </row>
    <row r="35" spans="1:11" ht="14.15">
      <c r="A35" s="142"/>
      <c r="B35" s="142" t="s">
        <v>13</v>
      </c>
      <c r="C35" s="142"/>
      <c r="D35" s="142"/>
      <c r="E35" s="142"/>
    </row>
    <row r="36" spans="1:11" ht="14.15">
      <c r="A36" s="142" t="s">
        <v>31</v>
      </c>
      <c r="B36" s="142" t="s">
        <v>15</v>
      </c>
      <c r="C36" s="142" t="s">
        <v>12</v>
      </c>
      <c r="D36" s="142"/>
      <c r="E36" s="142"/>
    </row>
    <row r="37" spans="1:11" ht="14.15">
      <c r="A37" s="142" t="s">
        <v>32</v>
      </c>
      <c r="B37" s="142" t="s">
        <v>27</v>
      </c>
      <c r="C37" s="142" t="s">
        <v>12</v>
      </c>
      <c r="D37" s="142"/>
      <c r="E37" s="142"/>
    </row>
    <row r="39" spans="1:11" ht="16.149999999999999" customHeight="1">
      <c r="A39" s="362" t="s">
        <v>104</v>
      </c>
      <c r="B39" s="363"/>
      <c r="C39" s="363"/>
      <c r="D39" s="363"/>
      <c r="E39" s="363"/>
      <c r="F39" s="363"/>
      <c r="G39" s="363"/>
      <c r="H39" s="363"/>
      <c r="I39" s="363"/>
      <c r="J39" s="363"/>
      <c r="K39" s="363"/>
    </row>
    <row r="41" spans="1:11">
      <c r="A41" s="357" t="s">
        <v>8</v>
      </c>
      <c r="B41" s="357" t="s">
        <v>9</v>
      </c>
      <c r="C41" s="357" t="s">
        <v>33</v>
      </c>
      <c r="D41" s="357"/>
      <c r="E41" s="357"/>
      <c r="F41" s="357" t="s">
        <v>34</v>
      </c>
      <c r="G41" s="357"/>
      <c r="H41" s="357"/>
      <c r="I41" s="357" t="s">
        <v>10</v>
      </c>
      <c r="J41" s="357"/>
      <c r="K41" s="357"/>
    </row>
    <row r="42" spans="1:11" ht="22.9" customHeight="1">
      <c r="A42" s="357"/>
      <c r="B42" s="357"/>
      <c r="C42" s="7" t="s">
        <v>311</v>
      </c>
      <c r="D42" s="7" t="s">
        <v>153</v>
      </c>
      <c r="E42" s="7" t="s">
        <v>87</v>
      </c>
      <c r="F42" s="7" t="s">
        <v>311</v>
      </c>
      <c r="G42" s="7" t="s">
        <v>153</v>
      </c>
      <c r="H42" s="7" t="s">
        <v>87</v>
      </c>
      <c r="I42" s="7" t="s">
        <v>311</v>
      </c>
      <c r="J42" s="7" t="s">
        <v>153</v>
      </c>
      <c r="K42" s="7" t="s">
        <v>87</v>
      </c>
    </row>
    <row r="43" spans="1:11" s="16" customFormat="1" ht="14.15">
      <c r="A43" s="144" t="s">
        <v>105</v>
      </c>
      <c r="B43" s="144" t="s">
        <v>106</v>
      </c>
      <c r="C43" s="352"/>
      <c r="D43" s="352"/>
      <c r="E43" s="352"/>
      <c r="F43" s="352"/>
      <c r="G43" s="352"/>
      <c r="H43" s="352"/>
      <c r="I43" s="352"/>
      <c r="J43" s="352"/>
      <c r="K43" s="352"/>
    </row>
    <row r="44" spans="1:11" ht="22.9">
      <c r="A44" s="142"/>
      <c r="B44" s="50" t="s">
        <v>365</v>
      </c>
      <c r="C44" s="10">
        <v>70000</v>
      </c>
      <c r="D44" s="10"/>
      <c r="E44" s="10">
        <f t="shared" ref="E44" si="4">C44+D44</f>
        <v>70000</v>
      </c>
      <c r="F44" s="10">
        <v>69983.600000000006</v>
      </c>
      <c r="G44" s="10"/>
      <c r="H44" s="10">
        <f>F44+G44</f>
        <v>69983.600000000006</v>
      </c>
      <c r="I44" s="10">
        <f t="shared" ref="I44:J44" si="5">F44-C44</f>
        <v>-16.399999999994179</v>
      </c>
      <c r="J44" s="10">
        <f t="shared" si="5"/>
        <v>0</v>
      </c>
      <c r="K44" s="10">
        <f t="shared" ref="K44" si="6">I44+J44</f>
        <v>-16.399999999994179</v>
      </c>
    </row>
    <row r="45" spans="1:11" ht="34.35">
      <c r="A45" s="142"/>
      <c r="B45" s="50" t="s">
        <v>366</v>
      </c>
      <c r="C45" s="10">
        <v>50000</v>
      </c>
      <c r="D45" s="10"/>
      <c r="E45" s="10">
        <f t="shared" ref="E45" si="7">C45+D45</f>
        <v>50000</v>
      </c>
      <c r="F45" s="10">
        <v>49992.94</v>
      </c>
      <c r="G45" s="10"/>
      <c r="H45" s="10">
        <f>F45+G45</f>
        <v>49992.94</v>
      </c>
      <c r="I45" s="10">
        <f t="shared" ref="I45" si="8">F45-C45</f>
        <v>-7.0599999999976717</v>
      </c>
      <c r="J45" s="10">
        <f t="shared" ref="J45" si="9">G45-D45</f>
        <v>0</v>
      </c>
      <c r="K45" s="10">
        <f t="shared" ref="K45" si="10">I45+J45</f>
        <v>-7.0599999999976717</v>
      </c>
    </row>
    <row r="46" spans="1:11" ht="34.35">
      <c r="A46" s="142"/>
      <c r="B46" s="50" t="s">
        <v>371</v>
      </c>
      <c r="C46" s="10">
        <v>30000</v>
      </c>
      <c r="D46" s="10"/>
      <c r="E46" s="10">
        <f t="shared" ref="E46" si="11">C46+D46</f>
        <v>30000</v>
      </c>
      <c r="F46" s="10">
        <v>29802.240000000002</v>
      </c>
      <c r="G46" s="10"/>
      <c r="H46" s="10">
        <f>F46+G46</f>
        <v>29802.240000000002</v>
      </c>
      <c r="I46" s="10">
        <f t="shared" ref="I46" si="12">F46-C46</f>
        <v>-197.7599999999984</v>
      </c>
      <c r="J46" s="10">
        <f t="shared" ref="J46" si="13">G46-D46</f>
        <v>0</v>
      </c>
      <c r="K46" s="10">
        <f t="shared" ref="K46" si="14">I46+J46</f>
        <v>-197.7599999999984</v>
      </c>
    </row>
    <row r="47" spans="1:11" ht="13.8" customHeight="1">
      <c r="A47" s="353" t="s">
        <v>985</v>
      </c>
      <c r="B47" s="357"/>
      <c r="C47" s="357"/>
      <c r="D47" s="357"/>
      <c r="E47" s="357"/>
      <c r="F47" s="357"/>
      <c r="G47" s="357"/>
      <c r="H47" s="357"/>
      <c r="I47" s="357"/>
      <c r="J47" s="357"/>
      <c r="K47" s="357"/>
    </row>
    <row r="48" spans="1:11" s="16" customFormat="1" ht="14.15">
      <c r="A48" s="144" t="s">
        <v>107</v>
      </c>
      <c r="B48" s="144" t="s">
        <v>108</v>
      </c>
      <c r="C48" s="352"/>
      <c r="D48" s="352"/>
      <c r="E48" s="352"/>
      <c r="F48" s="352"/>
      <c r="G48" s="352"/>
      <c r="H48" s="352"/>
      <c r="I48" s="352"/>
      <c r="J48" s="352"/>
      <c r="K48" s="352"/>
    </row>
    <row r="49" spans="1:11" ht="22.9">
      <c r="A49" s="142"/>
      <c r="B49" s="50" t="s">
        <v>987</v>
      </c>
      <c r="C49" s="10">
        <v>15</v>
      </c>
      <c r="D49" s="10"/>
      <c r="E49" s="10">
        <f>C49+D49</f>
        <v>15</v>
      </c>
      <c r="F49" s="10">
        <v>17</v>
      </c>
      <c r="G49" s="10"/>
      <c r="H49" s="10">
        <f>F49+G49</f>
        <v>17</v>
      </c>
      <c r="I49" s="10">
        <f t="shared" ref="I49:J52" si="15">F49-C49</f>
        <v>2</v>
      </c>
      <c r="J49" s="10">
        <f t="shared" si="15"/>
        <v>0</v>
      </c>
      <c r="K49" s="10">
        <f>I49+J49</f>
        <v>2</v>
      </c>
    </row>
    <row r="50" spans="1:11" ht="34.35">
      <c r="A50" s="142"/>
      <c r="B50" s="50" t="s">
        <v>986</v>
      </c>
      <c r="C50" s="10">
        <v>22</v>
      </c>
      <c r="D50" s="10"/>
      <c r="E50" s="10">
        <f>C50+D50</f>
        <v>22</v>
      </c>
      <c r="F50" s="10">
        <v>24</v>
      </c>
      <c r="G50" s="10"/>
      <c r="H50" s="10">
        <f>F50+G50</f>
        <v>24</v>
      </c>
      <c r="I50" s="10">
        <f t="shared" ref="I50" si="16">F50-C50</f>
        <v>2</v>
      </c>
      <c r="J50" s="10">
        <f t="shared" ref="J50" si="17">G50-D50</f>
        <v>0</v>
      </c>
      <c r="K50" s="10">
        <f>I50+J50</f>
        <v>2</v>
      </c>
    </row>
    <row r="51" spans="1:11">
      <c r="A51" s="142"/>
      <c r="B51" s="50" t="s">
        <v>368</v>
      </c>
      <c r="C51" s="10">
        <v>11249</v>
      </c>
      <c r="D51" s="10"/>
      <c r="E51" s="10">
        <f>C51+D51</f>
        <v>11249</v>
      </c>
      <c r="F51" s="10">
        <v>11249</v>
      </c>
      <c r="G51" s="10"/>
      <c r="H51" s="10">
        <f>F51+G51</f>
        <v>11249</v>
      </c>
      <c r="I51" s="10">
        <f t="shared" si="15"/>
        <v>0</v>
      </c>
      <c r="J51" s="10">
        <f t="shared" si="15"/>
        <v>0</v>
      </c>
      <c r="K51" s="10">
        <f>I51+J51</f>
        <v>0</v>
      </c>
    </row>
    <row r="52" spans="1:11" ht="27.6" customHeight="1">
      <c r="A52" s="142"/>
      <c r="B52" s="50" t="s">
        <v>372</v>
      </c>
      <c r="C52" s="10">
        <v>53</v>
      </c>
      <c r="D52" s="10"/>
      <c r="E52" s="10">
        <f>C52+D52</f>
        <v>53</v>
      </c>
      <c r="F52" s="10">
        <v>53</v>
      </c>
      <c r="G52" s="10"/>
      <c r="H52" s="10">
        <f>F52+G52</f>
        <v>53</v>
      </c>
      <c r="I52" s="10">
        <f t="shared" si="15"/>
        <v>0</v>
      </c>
      <c r="J52" s="10">
        <f t="shared" si="15"/>
        <v>0</v>
      </c>
      <c r="K52" s="10">
        <f>I52+J52</f>
        <v>0</v>
      </c>
    </row>
    <row r="53" spans="1:11" ht="24.25" customHeight="1">
      <c r="A53" s="353" t="s">
        <v>993</v>
      </c>
      <c r="B53" s="357"/>
      <c r="C53" s="357"/>
      <c r="D53" s="357"/>
      <c r="E53" s="357"/>
      <c r="F53" s="357"/>
      <c r="G53" s="357"/>
      <c r="H53" s="357"/>
      <c r="I53" s="357"/>
      <c r="J53" s="357"/>
      <c r="K53" s="357"/>
    </row>
    <row r="54" spans="1:11" s="16" customFormat="1" ht="14.15">
      <c r="A54" s="144" t="s">
        <v>110</v>
      </c>
      <c r="B54" s="144" t="s">
        <v>111</v>
      </c>
      <c r="C54" s="352"/>
      <c r="D54" s="352"/>
      <c r="E54" s="352"/>
      <c r="F54" s="352"/>
      <c r="G54" s="352"/>
      <c r="H54" s="352"/>
      <c r="I54" s="352"/>
      <c r="J54" s="352"/>
      <c r="K54" s="352"/>
    </row>
    <row r="55" spans="1:11" ht="22.9">
      <c r="A55" s="142"/>
      <c r="B55" s="50" t="s">
        <v>988</v>
      </c>
      <c r="C55" s="10">
        <v>1662</v>
      </c>
      <c r="D55" s="10"/>
      <c r="E55" s="10">
        <f t="shared" ref="E55" si="18">C55+D55</f>
        <v>1662</v>
      </c>
      <c r="F55" s="10">
        <v>1466.43</v>
      </c>
      <c r="G55" s="10"/>
      <c r="H55" s="10">
        <f t="shared" ref="H55" si="19">F55+G55</f>
        <v>1466.43</v>
      </c>
      <c r="I55" s="10">
        <f t="shared" ref="I55:J55" si="20">F55-C55</f>
        <v>-195.56999999999994</v>
      </c>
      <c r="J55" s="10">
        <f t="shared" si="20"/>
        <v>0</v>
      </c>
      <c r="K55" s="10">
        <f t="shared" ref="K55" si="21">I55+J55</f>
        <v>-195.56999999999994</v>
      </c>
    </row>
    <row r="56" spans="1:11" ht="34.35">
      <c r="A56" s="349"/>
      <c r="B56" s="50" t="s">
        <v>989</v>
      </c>
      <c r="C56" s="10">
        <v>2048.6</v>
      </c>
      <c r="D56" s="10"/>
      <c r="E56" s="10">
        <f t="shared" ref="E56" si="22">C56+D56</f>
        <v>2048.6</v>
      </c>
      <c r="F56" s="10">
        <v>1844.3</v>
      </c>
      <c r="G56" s="10"/>
      <c r="H56" s="10">
        <f t="shared" ref="H56" si="23">F56+G56</f>
        <v>1844.3</v>
      </c>
      <c r="I56" s="10">
        <f t="shared" ref="I56" si="24">F56-C56</f>
        <v>-204.29999999999995</v>
      </c>
      <c r="J56" s="10">
        <f t="shared" ref="J56" si="25">G56-D56</f>
        <v>0</v>
      </c>
      <c r="K56" s="10">
        <f t="shared" ref="K56" si="26">I56+J56</f>
        <v>-204.29999999999995</v>
      </c>
    </row>
    <row r="57" spans="1:11">
      <c r="A57" s="142"/>
      <c r="B57" s="50" t="s">
        <v>369</v>
      </c>
      <c r="C57" s="10">
        <v>4.4400000000000004</v>
      </c>
      <c r="D57" s="10"/>
      <c r="E57" s="10">
        <f>C57+D57</f>
        <v>4.4400000000000004</v>
      </c>
      <c r="F57" s="10">
        <v>4.4400000000000004</v>
      </c>
      <c r="G57" s="10"/>
      <c r="H57" s="10">
        <f>F57+G57</f>
        <v>4.4400000000000004</v>
      </c>
      <c r="I57" s="10">
        <f>F57-C57</f>
        <v>0</v>
      </c>
      <c r="J57" s="10">
        <f>G57-D57</f>
        <v>0</v>
      </c>
      <c r="K57" s="10">
        <f>I57+J57</f>
        <v>0</v>
      </c>
    </row>
    <row r="58" spans="1:11">
      <c r="A58" s="142"/>
      <c r="B58" s="50" t="s">
        <v>373</v>
      </c>
      <c r="C58" s="10">
        <v>566.04</v>
      </c>
      <c r="D58" s="10"/>
      <c r="E58" s="10">
        <f>C58+D58</f>
        <v>566.04</v>
      </c>
      <c r="F58" s="10">
        <v>566.04</v>
      </c>
      <c r="G58" s="10"/>
      <c r="H58" s="10">
        <f>F58+G58</f>
        <v>566.04</v>
      </c>
      <c r="I58" s="10">
        <f>F58-C58</f>
        <v>0</v>
      </c>
      <c r="J58" s="10">
        <f>G58-D58</f>
        <v>0</v>
      </c>
      <c r="K58" s="10">
        <f>I58+J58</f>
        <v>0</v>
      </c>
    </row>
    <row r="59" spans="1:11" ht="43.1" customHeight="1">
      <c r="A59" s="353" t="s">
        <v>990</v>
      </c>
      <c r="B59" s="357"/>
      <c r="C59" s="357"/>
      <c r="D59" s="357"/>
      <c r="E59" s="357"/>
      <c r="F59" s="357"/>
      <c r="G59" s="357"/>
      <c r="H59" s="357"/>
      <c r="I59" s="357"/>
      <c r="J59" s="357"/>
      <c r="K59" s="357"/>
    </row>
    <row r="60" spans="1:11" s="16" customFormat="1" ht="14.15">
      <c r="A60" s="144">
        <v>4</v>
      </c>
      <c r="B60" s="145" t="s">
        <v>199</v>
      </c>
      <c r="C60" s="352"/>
      <c r="D60" s="352"/>
      <c r="E60" s="352"/>
      <c r="F60" s="352"/>
      <c r="G60" s="352"/>
      <c r="H60" s="352"/>
      <c r="I60" s="352"/>
      <c r="J60" s="352"/>
      <c r="K60" s="352"/>
    </row>
    <row r="61" spans="1:11" ht="45.8">
      <c r="A61" s="142"/>
      <c r="B61" s="50" t="s">
        <v>991</v>
      </c>
      <c r="C61" s="10">
        <v>86.67</v>
      </c>
      <c r="D61" s="10"/>
      <c r="E61" s="10">
        <f t="shared" ref="E61" si="27">C61+D61</f>
        <v>86.67</v>
      </c>
      <c r="F61" s="10">
        <v>88.2</v>
      </c>
      <c r="G61" s="10"/>
      <c r="H61" s="10">
        <f t="shared" ref="H61" si="28">F61+G61</f>
        <v>88.2</v>
      </c>
      <c r="I61" s="10">
        <f t="shared" ref="I61" si="29">F61-C61</f>
        <v>1.5300000000000011</v>
      </c>
      <c r="J61" s="10">
        <f t="shared" ref="J61" si="30">G61-D61</f>
        <v>0</v>
      </c>
      <c r="K61" s="10">
        <f t="shared" ref="K61" si="31">I61+J61</f>
        <v>1.5300000000000011</v>
      </c>
    </row>
    <row r="62" spans="1:11" ht="57.2">
      <c r="A62" s="349"/>
      <c r="B62" s="50" t="s">
        <v>992</v>
      </c>
      <c r="C62" s="10">
        <v>63.64</v>
      </c>
      <c r="D62" s="10"/>
      <c r="E62" s="10">
        <f t="shared" ref="E62" si="32">C62+D62</f>
        <v>63.64</v>
      </c>
      <c r="F62" s="10">
        <v>91.7</v>
      </c>
      <c r="G62" s="10"/>
      <c r="H62" s="10">
        <f t="shared" ref="H62" si="33">F62+G62</f>
        <v>91.7</v>
      </c>
      <c r="I62" s="10">
        <f t="shared" ref="I62" si="34">F62-C62</f>
        <v>28.060000000000002</v>
      </c>
      <c r="J62" s="10">
        <f t="shared" ref="J62" si="35">G62-D62</f>
        <v>0</v>
      </c>
      <c r="K62" s="10">
        <f t="shared" ref="K62" si="36">I62+J62</f>
        <v>28.060000000000002</v>
      </c>
    </row>
    <row r="63" spans="1:11">
      <c r="A63" s="142"/>
      <c r="B63" s="50" t="s">
        <v>370</v>
      </c>
      <c r="C63" s="10">
        <v>62.3</v>
      </c>
      <c r="D63" s="10"/>
      <c r="E63" s="10">
        <f>C63+D63</f>
        <v>62.3</v>
      </c>
      <c r="F63" s="10">
        <v>62.3</v>
      </c>
      <c r="G63" s="10"/>
      <c r="H63" s="10">
        <f>F63+G63</f>
        <v>62.3</v>
      </c>
      <c r="I63" s="10">
        <f>F63-C63</f>
        <v>0</v>
      </c>
      <c r="J63" s="10">
        <f>G63-D63</f>
        <v>0</v>
      </c>
      <c r="K63" s="10">
        <f>I63+J63</f>
        <v>0</v>
      </c>
    </row>
    <row r="64" spans="1:11" ht="22.9">
      <c r="A64" s="142"/>
      <c r="B64" s="50" t="s">
        <v>374</v>
      </c>
      <c r="C64" s="10">
        <v>40.5</v>
      </c>
      <c r="D64" s="10"/>
      <c r="E64" s="10">
        <f t="shared" ref="E64" si="37">C64+D64</f>
        <v>40.5</v>
      </c>
      <c r="F64" s="10">
        <v>40.5</v>
      </c>
      <c r="G64" s="10"/>
      <c r="H64" s="10">
        <f t="shared" ref="H64" si="38">F64+G64</f>
        <v>40.5</v>
      </c>
      <c r="I64" s="10">
        <f t="shared" ref="I64" si="39">F64-C64</f>
        <v>0</v>
      </c>
      <c r="J64" s="10">
        <f t="shared" ref="J64" si="40">G64-D64</f>
        <v>0</v>
      </c>
      <c r="K64" s="10">
        <f t="shared" ref="K64" si="41">I64+J64</f>
        <v>0</v>
      </c>
    </row>
    <row r="65" spans="1:11" ht="19.55" customHeight="1">
      <c r="A65" s="353" t="s">
        <v>994</v>
      </c>
      <c r="B65" s="357"/>
      <c r="C65" s="357"/>
      <c r="D65" s="357"/>
      <c r="E65" s="357"/>
      <c r="F65" s="357"/>
      <c r="G65" s="357"/>
      <c r="H65" s="357"/>
      <c r="I65" s="357"/>
      <c r="J65" s="357"/>
      <c r="K65" s="357"/>
    </row>
    <row r="66" spans="1:11" ht="33" customHeight="1">
      <c r="A66" s="355" t="s">
        <v>119</v>
      </c>
      <c r="B66" s="356"/>
      <c r="C66" s="356"/>
      <c r="D66" s="356"/>
      <c r="E66" s="356"/>
      <c r="F66" s="356"/>
      <c r="G66" s="356"/>
      <c r="H66" s="356"/>
      <c r="I66" s="356"/>
      <c r="J66" s="356"/>
      <c r="K66" s="356"/>
    </row>
    <row r="67" spans="1:11" ht="14.5" customHeight="1">
      <c r="A67" s="354" t="s">
        <v>176</v>
      </c>
      <c r="B67" s="354"/>
      <c r="C67" s="354"/>
      <c r="D67" s="354"/>
      <c r="E67" s="354"/>
      <c r="F67" s="354"/>
      <c r="G67" s="354"/>
      <c r="H67" s="354"/>
      <c r="I67" s="354"/>
      <c r="J67" s="354"/>
      <c r="K67" s="354"/>
    </row>
    <row r="68" spans="1:11" ht="13.15" customHeight="1">
      <c r="A68" s="377" t="s">
        <v>120</v>
      </c>
      <c r="B68" s="377"/>
      <c r="C68" s="377"/>
      <c r="D68" s="377"/>
      <c r="E68" s="377"/>
      <c r="F68" s="377"/>
      <c r="G68" s="377"/>
      <c r="H68" s="377"/>
      <c r="I68" s="377"/>
      <c r="J68" s="377"/>
      <c r="K68" s="377"/>
    </row>
    <row r="69" spans="1:11" ht="18" customHeight="1">
      <c r="A69" s="354" t="s">
        <v>238</v>
      </c>
      <c r="B69" s="354"/>
      <c r="C69" s="354"/>
      <c r="D69" s="354"/>
      <c r="E69" s="354"/>
      <c r="F69" s="354"/>
      <c r="G69" s="354"/>
      <c r="H69" s="354"/>
      <c r="I69" s="354"/>
      <c r="J69" s="354"/>
      <c r="K69" s="354"/>
    </row>
    <row r="70" spans="1:11" ht="17.350000000000001" customHeight="1">
      <c r="A70" s="361" t="s">
        <v>39</v>
      </c>
      <c r="B70" s="361"/>
      <c r="C70" s="361"/>
      <c r="D70" s="361"/>
      <c r="E70" s="361"/>
      <c r="F70" s="361"/>
      <c r="G70" s="361"/>
      <c r="H70" s="361"/>
      <c r="I70" s="361"/>
      <c r="J70" s="361"/>
      <c r="K70" s="361"/>
    </row>
    <row r="71" spans="1:11" ht="28.3" customHeight="1">
      <c r="A71" s="357" t="s">
        <v>8</v>
      </c>
      <c r="B71" s="357" t="s">
        <v>9</v>
      </c>
      <c r="C71" s="358" t="s">
        <v>40</v>
      </c>
      <c r="D71" s="358"/>
      <c r="E71" s="358"/>
      <c r="F71" s="358" t="s">
        <v>41</v>
      </c>
      <c r="G71" s="358"/>
      <c r="H71" s="358"/>
      <c r="I71" s="364" t="s">
        <v>122</v>
      </c>
      <c r="J71" s="358"/>
      <c r="K71" s="358"/>
    </row>
    <row r="72" spans="1:11" s="8" customFormat="1" ht="20.350000000000001" customHeight="1">
      <c r="A72" s="357"/>
      <c r="B72" s="357"/>
      <c r="C72" s="7" t="s">
        <v>85</v>
      </c>
      <c r="D72" s="7" t="s">
        <v>86</v>
      </c>
      <c r="E72" s="7" t="s">
        <v>87</v>
      </c>
      <c r="F72" s="7" t="s">
        <v>85</v>
      </c>
      <c r="G72" s="7" t="s">
        <v>86</v>
      </c>
      <c r="H72" s="7" t="s">
        <v>87</v>
      </c>
      <c r="I72" s="7" t="s">
        <v>85</v>
      </c>
      <c r="J72" s="7" t="s">
        <v>86</v>
      </c>
      <c r="K72" s="7" t="s">
        <v>87</v>
      </c>
    </row>
    <row r="73" spans="1:11" ht="14.15">
      <c r="A73" s="63"/>
      <c r="B73" s="63" t="s">
        <v>42</v>
      </c>
      <c r="C73" s="155">
        <v>186.2</v>
      </c>
      <c r="D73" s="154"/>
      <c r="E73" s="154">
        <f>C73+D73</f>
        <v>186.2</v>
      </c>
      <c r="F73" s="155">
        <v>149.779</v>
      </c>
      <c r="G73" s="155">
        <f>G16</f>
        <v>0</v>
      </c>
      <c r="H73" s="155">
        <f>F73+G73</f>
        <v>149.779</v>
      </c>
      <c r="I73" s="155">
        <f>F73/C73*100-100</f>
        <v>-19.560150375939841</v>
      </c>
      <c r="J73" s="155"/>
      <c r="K73" s="155">
        <f>H73/E73*100-100</f>
        <v>-19.560150375939841</v>
      </c>
    </row>
    <row r="74" spans="1:11" ht="28.8" customHeight="1">
      <c r="A74" s="391" t="s">
        <v>995</v>
      </c>
      <c r="B74" s="391"/>
      <c r="C74" s="391"/>
      <c r="D74" s="391"/>
      <c r="E74" s="391"/>
      <c r="F74" s="391"/>
      <c r="G74" s="391"/>
      <c r="H74" s="391"/>
      <c r="I74" s="391"/>
      <c r="J74" s="391"/>
      <c r="K74" s="391"/>
    </row>
    <row r="75" spans="1:11" ht="14.15">
      <c r="A75" s="63"/>
      <c r="B75" s="63" t="s">
        <v>13</v>
      </c>
      <c r="C75" s="63"/>
      <c r="D75" s="63"/>
      <c r="E75" s="63"/>
      <c r="F75" s="156"/>
      <c r="G75" s="156"/>
      <c r="H75" s="156"/>
      <c r="I75" s="156"/>
      <c r="J75" s="156"/>
      <c r="K75" s="156"/>
    </row>
    <row r="76" spans="1:11" ht="44.6" customHeight="1">
      <c r="A76" s="157"/>
      <c r="B76" s="350" t="s">
        <v>984</v>
      </c>
      <c r="C76" s="154">
        <f>C73</f>
        <v>186.2</v>
      </c>
      <c r="D76" s="154"/>
      <c r="E76" s="154">
        <f>C76+D76</f>
        <v>186.2</v>
      </c>
      <c r="F76" s="154">
        <f>F73</f>
        <v>149.779</v>
      </c>
      <c r="G76" s="154"/>
      <c r="H76" s="154">
        <f>F76+G76</f>
        <v>149.779</v>
      </c>
      <c r="I76" s="155">
        <f>F76/C76*100-100</f>
        <v>-19.560150375939841</v>
      </c>
      <c r="J76" s="155"/>
      <c r="K76" s="155">
        <f>H76/E76*100-100</f>
        <v>-19.560150375939841</v>
      </c>
    </row>
    <row r="77" spans="1:11" ht="30.65" customHeight="1">
      <c r="A77" s="365" t="s">
        <v>125</v>
      </c>
      <c r="B77" s="358"/>
      <c r="C77" s="358"/>
      <c r="D77" s="358"/>
      <c r="E77" s="358"/>
      <c r="F77" s="358"/>
      <c r="G77" s="358"/>
      <c r="H77" s="358"/>
      <c r="I77" s="358"/>
      <c r="J77" s="358"/>
      <c r="K77" s="358"/>
    </row>
    <row r="78" spans="1:11" ht="15" customHeight="1">
      <c r="A78" s="367" t="s">
        <v>996</v>
      </c>
      <c r="B78" s="367"/>
      <c r="C78" s="367"/>
      <c r="D78" s="367"/>
      <c r="E78" s="367"/>
      <c r="F78" s="367"/>
      <c r="G78" s="367"/>
      <c r="H78" s="367"/>
      <c r="I78" s="367"/>
      <c r="J78" s="367"/>
      <c r="K78" s="367"/>
    </row>
    <row r="79" spans="1:11" s="16" customFormat="1" ht="14.15">
      <c r="A79" s="144" t="s">
        <v>105</v>
      </c>
      <c r="B79" s="144" t="s">
        <v>106</v>
      </c>
      <c r="C79" s="10"/>
      <c r="D79" s="10"/>
      <c r="E79" s="10"/>
      <c r="F79" s="10"/>
      <c r="G79" s="10"/>
      <c r="H79" s="10"/>
      <c r="I79" s="19"/>
      <c r="J79" s="19"/>
      <c r="K79" s="19"/>
    </row>
    <row r="80" spans="1:11" ht="30.65" customHeight="1">
      <c r="A80" s="142"/>
      <c r="B80" s="50" t="s">
        <v>365</v>
      </c>
      <c r="C80" s="10">
        <v>37991</v>
      </c>
      <c r="D80" s="10"/>
      <c r="E80" s="10">
        <f t="shared" ref="E80:E82" si="42">C80+D80</f>
        <v>37991</v>
      </c>
      <c r="F80" s="10">
        <v>69983.600000000006</v>
      </c>
      <c r="G80" s="10"/>
      <c r="H80" s="10">
        <f t="shared" ref="H80:H82" si="43">F80+G80</f>
        <v>69983.600000000006</v>
      </c>
      <c r="I80" s="116">
        <f>F80/C80*100-100</f>
        <v>84.210997341475633</v>
      </c>
      <c r="J80" s="116"/>
      <c r="K80" s="116">
        <f>H80/E80*100-100</f>
        <v>84.210997341475633</v>
      </c>
    </row>
    <row r="81" spans="1:11" ht="39.049999999999997" customHeight="1">
      <c r="A81" s="142"/>
      <c r="B81" s="50" t="s">
        <v>366</v>
      </c>
      <c r="C81" s="10">
        <v>74013</v>
      </c>
      <c r="D81" s="10"/>
      <c r="E81" s="10">
        <f t="shared" ref="E81" si="44">C81+D81</f>
        <v>74013</v>
      </c>
      <c r="F81" s="10">
        <v>49992.94</v>
      </c>
      <c r="G81" s="10"/>
      <c r="H81" s="10">
        <f t="shared" ref="H81" si="45">F81+G81</f>
        <v>49992.94</v>
      </c>
      <c r="I81" s="116">
        <f t="shared" ref="I81:I98" si="46">F81/C81*100-100</f>
        <v>-32.453839190412495</v>
      </c>
      <c r="J81" s="116"/>
      <c r="K81" s="116">
        <f t="shared" ref="K81:K98" si="47">H81/E81*100-100</f>
        <v>-32.453839190412495</v>
      </c>
    </row>
    <row r="82" spans="1:11" ht="48.65" customHeight="1">
      <c r="A82" s="142"/>
      <c r="B82" s="50" t="s">
        <v>371</v>
      </c>
      <c r="C82" s="10">
        <v>74242</v>
      </c>
      <c r="D82" s="10"/>
      <c r="E82" s="10">
        <f t="shared" si="42"/>
        <v>74242</v>
      </c>
      <c r="F82" s="10">
        <v>29802.240000000002</v>
      </c>
      <c r="G82" s="10"/>
      <c r="H82" s="10">
        <f t="shared" si="43"/>
        <v>29802.240000000002</v>
      </c>
      <c r="I82" s="116">
        <f t="shared" si="46"/>
        <v>-59.857977963955712</v>
      </c>
      <c r="J82" s="116"/>
      <c r="K82" s="116">
        <f t="shared" si="47"/>
        <v>-59.857977963955712</v>
      </c>
    </row>
    <row r="83" spans="1:11" s="16" customFormat="1" ht="14.15">
      <c r="A83" s="144" t="s">
        <v>107</v>
      </c>
      <c r="B83" s="144" t="s">
        <v>108</v>
      </c>
      <c r="C83" s="24"/>
      <c r="D83" s="24"/>
      <c r="E83" s="24"/>
      <c r="F83" s="24"/>
      <c r="G83" s="24"/>
      <c r="H83" s="24"/>
      <c r="I83" s="116"/>
      <c r="J83" s="116"/>
      <c r="K83" s="116"/>
    </row>
    <row r="84" spans="1:11" ht="27.1" customHeight="1">
      <c r="A84" s="142"/>
      <c r="B84" s="50" t="s">
        <v>987</v>
      </c>
      <c r="C84" s="10">
        <v>23</v>
      </c>
      <c r="D84" s="10"/>
      <c r="E84" s="10">
        <f t="shared" ref="E84" si="48">C84+D84</f>
        <v>23</v>
      </c>
      <c r="F84" s="10">
        <v>17</v>
      </c>
      <c r="G84" s="10"/>
      <c r="H84" s="10">
        <f t="shared" ref="H84" si="49">F84+G84</f>
        <v>17</v>
      </c>
      <c r="I84" s="116">
        <f t="shared" si="46"/>
        <v>-26.08695652173914</v>
      </c>
      <c r="J84" s="116"/>
      <c r="K84" s="116">
        <f t="shared" si="47"/>
        <v>-26.08695652173914</v>
      </c>
    </row>
    <row r="85" spans="1:11" ht="39.700000000000003" customHeight="1">
      <c r="A85" s="349"/>
      <c r="B85" s="50" t="s">
        <v>986</v>
      </c>
      <c r="C85" s="10"/>
      <c r="D85" s="10"/>
      <c r="E85" s="10">
        <f t="shared" ref="E85" si="50">C85+D85</f>
        <v>0</v>
      </c>
      <c r="F85" s="10">
        <v>24</v>
      </c>
      <c r="G85" s="10"/>
      <c r="H85" s="10">
        <f t="shared" ref="H85" si="51">F85+G85</f>
        <v>24</v>
      </c>
      <c r="I85" s="116"/>
      <c r="J85" s="116"/>
      <c r="K85" s="116"/>
    </row>
    <row r="86" spans="1:11" ht="21.55" customHeight="1">
      <c r="A86" s="142"/>
      <c r="B86" s="50" t="s">
        <v>368</v>
      </c>
      <c r="C86" s="10">
        <v>9770</v>
      </c>
      <c r="D86" s="10"/>
      <c r="E86" s="10">
        <f t="shared" ref="E86:E88" si="52">C86+D86</f>
        <v>9770</v>
      </c>
      <c r="F86" s="10">
        <v>11249</v>
      </c>
      <c r="G86" s="10"/>
      <c r="H86" s="10">
        <f t="shared" ref="H86:H88" si="53">F86+G86</f>
        <v>11249</v>
      </c>
      <c r="I86" s="116">
        <f t="shared" si="46"/>
        <v>15.138178096212897</v>
      </c>
      <c r="J86" s="116"/>
      <c r="K86" s="116">
        <f t="shared" si="47"/>
        <v>15.138178096212897</v>
      </c>
    </row>
    <row r="87" spans="1:11" ht="21.55" customHeight="1">
      <c r="A87" s="142"/>
      <c r="B87" s="50" t="s">
        <v>367</v>
      </c>
      <c r="C87" s="10">
        <v>1252</v>
      </c>
      <c r="D87" s="10"/>
      <c r="E87" s="10">
        <f t="shared" si="52"/>
        <v>1252</v>
      </c>
      <c r="F87" s="10"/>
      <c r="G87" s="10"/>
      <c r="H87" s="10">
        <f t="shared" si="53"/>
        <v>0</v>
      </c>
      <c r="I87" s="116">
        <f t="shared" si="46"/>
        <v>-100</v>
      </c>
      <c r="J87" s="116"/>
      <c r="K87" s="116">
        <f t="shared" si="47"/>
        <v>-100</v>
      </c>
    </row>
    <row r="88" spans="1:11" ht="24.6" customHeight="1">
      <c r="A88" s="142"/>
      <c r="B88" s="50" t="s">
        <v>372</v>
      </c>
      <c r="C88" s="10">
        <v>131</v>
      </c>
      <c r="D88" s="10"/>
      <c r="E88" s="10">
        <f t="shared" si="52"/>
        <v>131</v>
      </c>
      <c r="F88" s="10">
        <v>53</v>
      </c>
      <c r="G88" s="10"/>
      <c r="H88" s="10">
        <f t="shared" si="53"/>
        <v>53</v>
      </c>
      <c r="I88" s="116">
        <f t="shared" si="46"/>
        <v>-59.541984732824424</v>
      </c>
      <c r="J88" s="116"/>
      <c r="K88" s="116">
        <f t="shared" si="47"/>
        <v>-59.541984732824424</v>
      </c>
    </row>
    <row r="89" spans="1:11" s="16" customFormat="1" ht="14.15">
      <c r="A89" s="144" t="s">
        <v>110</v>
      </c>
      <c r="B89" s="144" t="s">
        <v>111</v>
      </c>
      <c r="C89" s="24"/>
      <c r="D89" s="24"/>
      <c r="E89" s="24"/>
      <c r="F89" s="24"/>
      <c r="G89" s="24"/>
      <c r="H89" s="24"/>
      <c r="I89" s="116"/>
      <c r="J89" s="116"/>
      <c r="K89" s="116"/>
    </row>
    <row r="90" spans="1:11" ht="27.45" customHeight="1">
      <c r="A90" s="142"/>
      <c r="B90" s="50" t="s">
        <v>988</v>
      </c>
      <c r="C90" s="10">
        <v>1651.78</v>
      </c>
      <c r="D90" s="10"/>
      <c r="E90" s="10">
        <f t="shared" ref="E90:E93" si="54">C90+D90</f>
        <v>1651.78</v>
      </c>
      <c r="F90" s="10">
        <v>1466.43</v>
      </c>
      <c r="G90" s="10"/>
      <c r="H90" s="10">
        <f t="shared" ref="H90:H93" si="55">F90+G90</f>
        <v>1466.43</v>
      </c>
      <c r="I90" s="116">
        <f t="shared" si="46"/>
        <v>-11.221228008572567</v>
      </c>
      <c r="J90" s="116"/>
      <c r="K90" s="116">
        <f t="shared" si="47"/>
        <v>-11.221228008572567</v>
      </c>
    </row>
    <row r="91" spans="1:11" ht="40.549999999999997" customHeight="1">
      <c r="A91" s="349"/>
      <c r="B91" s="50" t="s">
        <v>989</v>
      </c>
      <c r="C91" s="10"/>
      <c r="D91" s="10"/>
      <c r="E91" s="10">
        <f t="shared" ref="E91" si="56">C91+D91</f>
        <v>0</v>
      </c>
      <c r="F91" s="10">
        <v>1877.3</v>
      </c>
      <c r="G91" s="10"/>
      <c r="H91" s="10">
        <f t="shared" ref="H91" si="57">F91+G91</f>
        <v>1877.3</v>
      </c>
      <c r="I91" s="116"/>
      <c r="J91" s="116"/>
      <c r="K91" s="116"/>
    </row>
    <row r="92" spans="1:11" ht="18.7" customHeight="1">
      <c r="A92" s="142"/>
      <c r="B92" s="50" t="s">
        <v>369</v>
      </c>
      <c r="C92" s="10">
        <v>59.12</v>
      </c>
      <c r="D92" s="10"/>
      <c r="E92" s="10">
        <f t="shared" ref="E92" si="58">C92+D92</f>
        <v>59.12</v>
      </c>
      <c r="F92" s="10">
        <v>4.4400000000000004</v>
      </c>
      <c r="G92" s="10"/>
      <c r="H92" s="10">
        <f t="shared" ref="H92" si="59">F92+G92</f>
        <v>4.4400000000000004</v>
      </c>
      <c r="I92" s="116">
        <f t="shared" si="46"/>
        <v>-92.489851150202981</v>
      </c>
      <c r="J92" s="116"/>
      <c r="K92" s="116">
        <f t="shared" si="47"/>
        <v>-92.489851150202981</v>
      </c>
    </row>
    <row r="93" spans="1:11" ht="17.350000000000001" customHeight="1">
      <c r="A93" s="142"/>
      <c r="B93" s="50" t="s">
        <v>373</v>
      </c>
      <c r="C93" s="10">
        <v>566.73</v>
      </c>
      <c r="D93" s="10"/>
      <c r="E93" s="10">
        <f t="shared" si="54"/>
        <v>566.73</v>
      </c>
      <c r="F93" s="10">
        <v>566.04</v>
      </c>
      <c r="G93" s="10"/>
      <c r="H93" s="10">
        <f t="shared" si="55"/>
        <v>566.04</v>
      </c>
      <c r="I93" s="116">
        <f t="shared" si="46"/>
        <v>-0.12175109840664788</v>
      </c>
      <c r="J93" s="116"/>
      <c r="K93" s="116">
        <f t="shared" si="47"/>
        <v>-0.12175109840664788</v>
      </c>
    </row>
    <row r="94" spans="1:11" s="16" customFormat="1" ht="14.15">
      <c r="A94" s="144">
        <v>40</v>
      </c>
      <c r="B94" s="145" t="s">
        <v>199</v>
      </c>
      <c r="C94" s="24"/>
      <c r="D94" s="24"/>
      <c r="E94" s="24"/>
      <c r="F94" s="24"/>
      <c r="G94" s="24"/>
      <c r="H94" s="24"/>
      <c r="I94" s="116"/>
      <c r="J94" s="116"/>
      <c r="K94" s="116"/>
    </row>
    <row r="95" spans="1:11" ht="45.8">
      <c r="A95" s="349"/>
      <c r="B95" s="50" t="s">
        <v>991</v>
      </c>
      <c r="C95" s="10">
        <v>10.7</v>
      </c>
      <c r="D95" s="10"/>
      <c r="E95" s="10">
        <f t="shared" ref="E95" si="60">C95+D95</f>
        <v>10.7</v>
      </c>
      <c r="F95" s="10">
        <v>88.2</v>
      </c>
      <c r="G95" s="10"/>
      <c r="H95" s="10">
        <f t="shared" ref="H95" si="61">F95+G95</f>
        <v>88.2</v>
      </c>
      <c r="I95" s="116">
        <f t="shared" ref="I95" si="62">F95/C95*100-100</f>
        <v>724.29906542056074</v>
      </c>
      <c r="J95" s="116"/>
      <c r="K95" s="116">
        <f t="shared" ref="K95" si="63">H95/E95*100-100</f>
        <v>724.29906542056074</v>
      </c>
    </row>
    <row r="96" spans="1:11" ht="57.2">
      <c r="A96" s="142"/>
      <c r="B96" s="50" t="s">
        <v>992</v>
      </c>
      <c r="C96" s="10"/>
      <c r="D96" s="10"/>
      <c r="E96" s="10">
        <f t="shared" ref="E96:E98" si="64">C96+D96</f>
        <v>0</v>
      </c>
      <c r="F96" s="10">
        <v>91.7</v>
      </c>
      <c r="G96" s="10"/>
      <c r="H96" s="10">
        <f t="shared" ref="H96:H98" si="65">F96+G96</f>
        <v>91.7</v>
      </c>
      <c r="I96" s="116" t="e">
        <f t="shared" si="46"/>
        <v>#DIV/0!</v>
      </c>
      <c r="J96" s="116"/>
      <c r="K96" s="116" t="e">
        <f t="shared" si="47"/>
        <v>#DIV/0!</v>
      </c>
    </row>
    <row r="97" spans="1:11">
      <c r="A97" s="142"/>
      <c r="B97" s="50" t="s">
        <v>370</v>
      </c>
      <c r="C97" s="10">
        <v>62.3</v>
      </c>
      <c r="D97" s="10"/>
      <c r="E97" s="10">
        <f t="shared" si="64"/>
        <v>62.3</v>
      </c>
      <c r="F97" s="10">
        <v>62.3</v>
      </c>
      <c r="G97" s="10"/>
      <c r="H97" s="10">
        <f t="shared" si="65"/>
        <v>62.3</v>
      </c>
      <c r="I97" s="116">
        <f t="shared" si="46"/>
        <v>0</v>
      </c>
      <c r="J97" s="116"/>
      <c r="K97" s="116">
        <f t="shared" si="47"/>
        <v>0</v>
      </c>
    </row>
    <row r="98" spans="1:11" ht="22.9">
      <c r="A98" s="142"/>
      <c r="B98" s="50" t="s">
        <v>374</v>
      </c>
      <c r="C98" s="10">
        <v>119.4</v>
      </c>
      <c r="D98" s="10"/>
      <c r="E98" s="10">
        <f t="shared" si="64"/>
        <v>119.4</v>
      </c>
      <c r="F98" s="10">
        <v>40.5</v>
      </c>
      <c r="G98" s="10"/>
      <c r="H98" s="10">
        <f t="shared" si="65"/>
        <v>40.5</v>
      </c>
      <c r="I98" s="116">
        <f t="shared" si="46"/>
        <v>-66.08040201005025</v>
      </c>
      <c r="J98" s="116"/>
      <c r="K98" s="116">
        <f t="shared" si="47"/>
        <v>-66.08040201005025</v>
      </c>
    </row>
    <row r="99" spans="1:11" ht="17.350000000000001" customHeight="1">
      <c r="A99" s="365" t="s">
        <v>124</v>
      </c>
      <c r="B99" s="365"/>
      <c r="C99" s="365"/>
      <c r="D99" s="365"/>
      <c r="E99" s="365"/>
      <c r="F99" s="365"/>
      <c r="G99" s="365"/>
      <c r="H99" s="365"/>
      <c r="I99" s="365"/>
      <c r="J99" s="365"/>
      <c r="K99" s="365"/>
    </row>
    <row r="100" spans="1:11" ht="39.700000000000003" customHeight="1">
      <c r="A100" s="367" t="s">
        <v>997</v>
      </c>
      <c r="B100" s="367"/>
      <c r="C100" s="367"/>
      <c r="D100" s="367"/>
      <c r="E100" s="367"/>
      <c r="F100" s="367"/>
      <c r="G100" s="367"/>
      <c r="H100" s="367"/>
      <c r="I100" s="367"/>
      <c r="J100" s="367"/>
      <c r="K100" s="367"/>
    </row>
    <row r="101" spans="1:11" ht="13.8" customHeight="1">
      <c r="A101" s="369" t="s">
        <v>126</v>
      </c>
      <c r="B101" s="369"/>
      <c r="C101" s="369"/>
      <c r="D101" s="369"/>
      <c r="E101" s="369"/>
      <c r="F101" s="369"/>
      <c r="G101" s="369"/>
      <c r="H101" s="369"/>
      <c r="I101" s="369"/>
      <c r="J101" s="369"/>
      <c r="K101" s="369"/>
    </row>
    <row r="102" spans="1:11" ht="29.45" customHeight="1">
      <c r="A102" s="354" t="s">
        <v>375</v>
      </c>
      <c r="B102" s="354"/>
      <c r="C102" s="354"/>
      <c r="D102" s="354"/>
      <c r="E102" s="354"/>
      <c r="F102" s="354"/>
      <c r="G102" s="354"/>
      <c r="H102" s="354"/>
      <c r="I102" s="354"/>
      <c r="J102" s="354"/>
      <c r="K102" s="354"/>
    </row>
    <row r="103" spans="1:11" ht="15" customHeight="1">
      <c r="A103" s="385" t="s">
        <v>165</v>
      </c>
      <c r="B103" s="361"/>
      <c r="C103" s="361"/>
      <c r="D103" s="361"/>
      <c r="E103" s="361"/>
      <c r="F103" s="361"/>
      <c r="G103" s="361"/>
      <c r="H103" s="361"/>
      <c r="I103" s="361"/>
      <c r="J103" s="361"/>
      <c r="K103" s="361"/>
    </row>
    <row r="104" spans="1:11" ht="68.650000000000006">
      <c r="A104" s="142" t="s">
        <v>44</v>
      </c>
      <c r="B104" s="142" t="s">
        <v>9</v>
      </c>
      <c r="C104" s="13" t="s">
        <v>128</v>
      </c>
      <c r="D104" s="13" t="s">
        <v>129</v>
      </c>
      <c r="E104" s="13" t="s">
        <v>130</v>
      </c>
      <c r="F104" s="13" t="s">
        <v>102</v>
      </c>
      <c r="G104" s="13" t="s">
        <v>131</v>
      </c>
      <c r="H104" s="13" t="s">
        <v>132</v>
      </c>
    </row>
    <row r="105" spans="1:11" ht="14.15">
      <c r="A105" s="142" t="s">
        <v>6</v>
      </c>
      <c r="B105" s="142" t="s">
        <v>19</v>
      </c>
      <c r="C105" s="142" t="s">
        <v>29</v>
      </c>
      <c r="D105" s="142" t="s">
        <v>38</v>
      </c>
      <c r="E105" s="142" t="s">
        <v>37</v>
      </c>
      <c r="F105" s="142" t="s">
        <v>45</v>
      </c>
      <c r="G105" s="142" t="s">
        <v>36</v>
      </c>
      <c r="H105" s="142" t="s">
        <v>46</v>
      </c>
    </row>
    <row r="106" spans="1:11" ht="14.15">
      <c r="A106" s="142" t="s">
        <v>47</v>
      </c>
      <c r="B106" s="142" t="s">
        <v>48</v>
      </c>
      <c r="C106" s="142" t="s">
        <v>12</v>
      </c>
      <c r="D106" s="12"/>
      <c r="E106" s="12"/>
      <c r="F106" s="12">
        <f>E106-D106</f>
        <v>0</v>
      </c>
      <c r="G106" s="142" t="s">
        <v>12</v>
      </c>
      <c r="H106" s="142" t="s">
        <v>12</v>
      </c>
    </row>
    <row r="107" spans="1:11" ht="14.15">
      <c r="A107" s="142"/>
      <c r="B107" s="142" t="s">
        <v>49</v>
      </c>
      <c r="C107" s="142" t="s">
        <v>12</v>
      </c>
      <c r="D107" s="12"/>
      <c r="E107" s="12"/>
      <c r="F107" s="12">
        <f t="shared" ref="F107:F108" si="66">E107-D107</f>
        <v>0</v>
      </c>
      <c r="G107" s="142" t="s">
        <v>12</v>
      </c>
      <c r="H107" s="142" t="s">
        <v>12</v>
      </c>
    </row>
    <row r="108" spans="1:11" ht="28.3">
      <c r="A108" s="142"/>
      <c r="B108" s="142" t="s">
        <v>50</v>
      </c>
      <c r="C108" s="142" t="s">
        <v>12</v>
      </c>
      <c r="D108" s="12"/>
      <c r="E108" s="12"/>
      <c r="F108" s="12">
        <f t="shared" si="66"/>
        <v>0</v>
      </c>
      <c r="G108" s="142" t="s">
        <v>12</v>
      </c>
      <c r="H108" s="142" t="s">
        <v>12</v>
      </c>
    </row>
    <row r="109" spans="1:11" ht="14.15">
      <c r="A109" s="142"/>
      <c r="B109" s="142" t="s">
        <v>51</v>
      </c>
      <c r="C109" s="142" t="s">
        <v>12</v>
      </c>
      <c r="D109" s="12"/>
      <c r="E109" s="12"/>
      <c r="F109" s="12"/>
      <c r="G109" s="142" t="s">
        <v>12</v>
      </c>
      <c r="H109" s="142" t="s">
        <v>12</v>
      </c>
    </row>
    <row r="110" spans="1:11" ht="14.15">
      <c r="A110" s="142"/>
      <c r="B110" s="142" t="s">
        <v>52</v>
      </c>
      <c r="C110" s="142" t="s">
        <v>12</v>
      </c>
      <c r="D110" s="142"/>
      <c r="E110" s="142"/>
      <c r="F110" s="142"/>
      <c r="G110" s="142" t="s">
        <v>12</v>
      </c>
      <c r="H110" s="142" t="s">
        <v>12</v>
      </c>
    </row>
    <row r="111" spans="1:11">
      <c r="A111" s="359" t="s">
        <v>177</v>
      </c>
      <c r="B111" s="357"/>
      <c r="C111" s="357"/>
      <c r="D111" s="357"/>
      <c r="E111" s="357"/>
      <c r="F111" s="357"/>
      <c r="G111" s="357"/>
      <c r="H111" s="357"/>
    </row>
    <row r="112" spans="1:11" ht="14.15">
      <c r="A112" s="142" t="s">
        <v>19</v>
      </c>
      <c r="B112" s="142" t="s">
        <v>54</v>
      </c>
      <c r="C112" s="142" t="s">
        <v>12</v>
      </c>
      <c r="D112" s="12"/>
      <c r="E112" s="12"/>
      <c r="F112" s="12">
        <f t="shared" ref="F112" si="67">E112-D112</f>
        <v>0</v>
      </c>
      <c r="G112" s="142" t="s">
        <v>12</v>
      </c>
      <c r="H112" s="142" t="s">
        <v>12</v>
      </c>
    </row>
    <row r="113" spans="1:11">
      <c r="A113" s="359" t="s">
        <v>178</v>
      </c>
      <c r="B113" s="357"/>
      <c r="C113" s="357"/>
      <c r="D113" s="357"/>
      <c r="E113" s="357"/>
      <c r="F113" s="357"/>
      <c r="G113" s="357"/>
      <c r="H113" s="357"/>
    </row>
    <row r="114" spans="1:11">
      <c r="A114" s="357" t="s">
        <v>56</v>
      </c>
      <c r="B114" s="357"/>
      <c r="C114" s="357"/>
      <c r="D114" s="357"/>
      <c r="E114" s="357"/>
      <c r="F114" s="357"/>
      <c r="G114" s="357"/>
      <c r="H114" s="357"/>
    </row>
    <row r="115" spans="1:11" ht="14.15">
      <c r="A115" s="142" t="s">
        <v>21</v>
      </c>
      <c r="B115" s="142" t="s">
        <v>57</v>
      </c>
      <c r="C115" s="142"/>
      <c r="D115" s="142"/>
      <c r="E115" s="142"/>
      <c r="F115" s="142"/>
      <c r="G115" s="142"/>
      <c r="H115" s="142"/>
    </row>
    <row r="116" spans="1:11" ht="14.15">
      <c r="A116" s="142"/>
      <c r="B116" s="142" t="s">
        <v>58</v>
      </c>
      <c r="C116" s="142"/>
      <c r="D116" s="12"/>
      <c r="E116" s="12"/>
      <c r="F116" s="12">
        <f t="shared" ref="F116" si="68">E116-D116</f>
        <v>0</v>
      </c>
      <c r="G116" s="12"/>
      <c r="H116" s="142"/>
    </row>
    <row r="117" spans="1:11" ht="14.15" thickBot="1">
      <c r="A117" s="379" t="s">
        <v>59</v>
      </c>
      <c r="B117" s="380"/>
      <c r="C117" s="380"/>
      <c r="D117" s="380"/>
      <c r="E117" s="380"/>
      <c r="F117" s="380"/>
      <c r="G117" s="380"/>
      <c r="H117" s="381"/>
    </row>
    <row r="118" spans="1:11" ht="14.15">
      <c r="A118" s="142"/>
      <c r="B118" s="143" t="s">
        <v>179</v>
      </c>
      <c r="C118" s="142"/>
      <c r="D118" s="12"/>
      <c r="E118" s="12"/>
      <c r="F118" s="12">
        <f t="shared" ref="F118" si="69">E118-D118</f>
        <v>0</v>
      </c>
      <c r="G118" s="12"/>
      <c r="H118" s="142"/>
    </row>
    <row r="119" spans="1:11" ht="14.15">
      <c r="A119" s="142"/>
      <c r="B119" s="142" t="s">
        <v>61</v>
      </c>
      <c r="C119" s="142"/>
      <c r="D119" s="142"/>
      <c r="E119" s="142"/>
      <c r="F119" s="142"/>
      <c r="G119" s="142"/>
      <c r="H119" s="142"/>
    </row>
    <row r="120" spans="1:11" ht="28.3">
      <c r="A120" s="142" t="s">
        <v>22</v>
      </c>
      <c r="B120" s="142" t="s">
        <v>62</v>
      </c>
      <c r="C120" s="142" t="s">
        <v>12</v>
      </c>
      <c r="D120" s="142"/>
      <c r="E120" s="142"/>
      <c r="F120" s="142"/>
      <c r="G120" s="142" t="s">
        <v>12</v>
      </c>
      <c r="H120" s="142" t="s">
        <v>12</v>
      </c>
    </row>
    <row r="121" spans="1:11" ht="22.9" customHeight="1">
      <c r="A121" s="378" t="s">
        <v>133</v>
      </c>
      <c r="B121" s="378"/>
      <c r="C121" s="378"/>
      <c r="D121" s="378"/>
      <c r="E121" s="378"/>
      <c r="F121" s="378"/>
      <c r="G121" s="378"/>
      <c r="H121" s="378"/>
      <c r="I121" s="378"/>
      <c r="J121" s="378"/>
      <c r="K121" s="378"/>
    </row>
    <row r="122" spans="1:11" ht="14.5" customHeight="1">
      <c r="A122" s="360" t="s">
        <v>376</v>
      </c>
      <c r="B122" s="360"/>
      <c r="C122" s="360"/>
      <c r="D122" s="360"/>
      <c r="E122" s="360"/>
      <c r="F122" s="360"/>
      <c r="G122" s="360"/>
      <c r="H122" s="360"/>
      <c r="I122" s="360"/>
      <c r="J122" s="360"/>
      <c r="K122" s="360"/>
    </row>
    <row r="123" spans="1:11" ht="18" customHeight="1">
      <c r="A123" s="360" t="s">
        <v>134</v>
      </c>
      <c r="B123" s="382"/>
      <c r="C123" s="382"/>
      <c r="D123" s="382"/>
      <c r="E123" s="382"/>
      <c r="F123" s="382"/>
      <c r="G123" s="382"/>
      <c r="H123" s="382"/>
      <c r="I123" s="382"/>
      <c r="J123" s="382"/>
      <c r="K123" s="382"/>
    </row>
    <row r="124" spans="1:11" ht="31.8" customHeight="1">
      <c r="A124" s="383" t="s">
        <v>377</v>
      </c>
      <c r="B124" s="384"/>
      <c r="C124" s="384"/>
      <c r="D124" s="384"/>
      <c r="E124" s="384"/>
      <c r="F124" s="384"/>
      <c r="G124" s="384"/>
      <c r="H124" s="384"/>
      <c r="I124" s="384"/>
      <c r="J124" s="384"/>
      <c r="K124" s="384"/>
    </row>
    <row r="125" spans="1:11" ht="29.45" customHeight="1">
      <c r="A125" s="360" t="s">
        <v>998</v>
      </c>
      <c r="B125" s="360"/>
      <c r="C125" s="360"/>
      <c r="D125" s="360"/>
      <c r="E125" s="360"/>
      <c r="F125" s="360"/>
      <c r="G125" s="360"/>
      <c r="H125" s="360"/>
      <c r="I125" s="360"/>
      <c r="J125" s="360"/>
      <c r="K125" s="360"/>
    </row>
    <row r="126" spans="1:11" ht="33.65" customHeight="1">
      <c r="A126" s="360" t="s">
        <v>999</v>
      </c>
      <c r="B126" s="360"/>
      <c r="C126" s="360"/>
      <c r="D126" s="360"/>
      <c r="E126" s="360"/>
      <c r="F126" s="360"/>
      <c r="G126" s="360"/>
      <c r="H126" s="360"/>
      <c r="I126" s="360"/>
      <c r="J126" s="360"/>
      <c r="K126" s="360"/>
    </row>
    <row r="127" spans="1:11" ht="15.65" customHeight="1">
      <c r="A127" s="360" t="s">
        <v>360</v>
      </c>
      <c r="B127" s="360"/>
      <c r="C127" s="360"/>
      <c r="D127" s="360"/>
      <c r="E127" s="360"/>
      <c r="F127" s="360"/>
      <c r="G127" s="360"/>
      <c r="H127" s="360"/>
      <c r="I127" s="360"/>
      <c r="J127" s="360"/>
      <c r="K127" s="360"/>
    </row>
    <row r="128" spans="1:11" ht="55.2" customHeight="1">
      <c r="A128" s="141"/>
      <c r="B128" s="523" t="s">
        <v>619</v>
      </c>
      <c r="C128" s="523"/>
      <c r="D128" s="351"/>
      <c r="E128" s="401" t="s">
        <v>620</v>
      </c>
      <c r="F128" s="401"/>
      <c r="G128" s="401"/>
      <c r="H128" s="141"/>
      <c r="I128" s="141"/>
      <c r="J128" s="141"/>
      <c r="K128" s="141"/>
    </row>
  </sheetData>
  <mergeCells count="73">
    <mergeCell ref="B128:C128"/>
    <mergeCell ref="E128:G128"/>
    <mergeCell ref="A127:K127"/>
    <mergeCell ref="C60:E60"/>
    <mergeCell ref="F60:H60"/>
    <mergeCell ref="I60:K60"/>
    <mergeCell ref="A65:K65"/>
    <mergeCell ref="A121:K121"/>
    <mergeCell ref="A122:K122"/>
    <mergeCell ref="A123:K123"/>
    <mergeCell ref="A124:K124"/>
    <mergeCell ref="A125:K125"/>
    <mergeCell ref="A126:K126"/>
    <mergeCell ref="A102:K102"/>
    <mergeCell ref="A103:K103"/>
    <mergeCell ref="A111:H111"/>
    <mergeCell ref="A113:H113"/>
    <mergeCell ref="A114:H114"/>
    <mergeCell ref="A117:H117"/>
    <mergeCell ref="A74:K74"/>
    <mergeCell ref="A77:K77"/>
    <mergeCell ref="A78:K78"/>
    <mergeCell ref="A99:K99"/>
    <mergeCell ref="A100:K100"/>
    <mergeCell ref="A101:K101"/>
    <mergeCell ref="A67:K67"/>
    <mergeCell ref="A68:K68"/>
    <mergeCell ref="A69:K69"/>
    <mergeCell ref="A70:K70"/>
    <mergeCell ref="A71:A72"/>
    <mergeCell ref="B71:B72"/>
    <mergeCell ref="C71:E71"/>
    <mergeCell ref="F71:H71"/>
    <mergeCell ref="I71:K71"/>
    <mergeCell ref="A66:K66"/>
    <mergeCell ref="C43:E43"/>
    <mergeCell ref="F43:H43"/>
    <mergeCell ref="I43:K43"/>
    <mergeCell ref="A47:K47"/>
    <mergeCell ref="C48:E48"/>
    <mergeCell ref="F48:H48"/>
    <mergeCell ref="I48:K48"/>
    <mergeCell ref="A53:K53"/>
    <mergeCell ref="C54:E54"/>
    <mergeCell ref="F54:H54"/>
    <mergeCell ref="I54:K54"/>
    <mergeCell ref="A59:K59"/>
    <mergeCell ref="A17:K17"/>
    <mergeCell ref="A20:K20"/>
    <mergeCell ref="A26:E26"/>
    <mergeCell ref="A33:E33"/>
    <mergeCell ref="A39:K39"/>
    <mergeCell ref="A41:A42"/>
    <mergeCell ref="B41:B42"/>
    <mergeCell ref="C41:E41"/>
    <mergeCell ref="F41:H41"/>
    <mergeCell ref="I41:K41"/>
    <mergeCell ref="D7:K7"/>
    <mergeCell ref="D8:K8"/>
    <mergeCell ref="C10:K10"/>
    <mergeCell ref="B11:K11"/>
    <mergeCell ref="A12:K12"/>
    <mergeCell ref="A13:A14"/>
    <mergeCell ref="B13:B14"/>
    <mergeCell ref="C13:E13"/>
    <mergeCell ref="F13:H13"/>
    <mergeCell ref="I13:K13"/>
    <mergeCell ref="D6:K6"/>
    <mergeCell ref="H1:K1"/>
    <mergeCell ref="H2:K2"/>
    <mergeCell ref="A3:K3"/>
    <mergeCell ref="D4:K4"/>
    <mergeCell ref="D5:K5"/>
  </mergeCells>
  <pageMargins left="0.7" right="0.7" top="0.75" bottom="0.75" header="0.3" footer="0.3"/>
  <pageSetup paperSize="9" scale="75" orientation="landscape" verticalDpi="0" r:id="rId1"/>
  <rowBreaks count="4" manualBreakCount="4">
    <brk id="25" max="16383" man="1"/>
    <brk id="59" max="16383" man="1"/>
    <brk id="78" max="16383" man="1"/>
    <brk id="103" max="1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21</vt:i4>
      </vt:variant>
      <vt:variant>
        <vt:lpstr>Именованные диапазоны</vt:lpstr>
      </vt:variant>
      <vt:variant>
        <vt:i4>2</vt:i4>
      </vt:variant>
    </vt:vector>
  </HeadingPairs>
  <TitlesOfParts>
    <vt:vector size="23" baseType="lpstr">
      <vt:lpstr>0160</vt:lpstr>
      <vt:lpstr>0180</vt:lpstr>
      <vt:lpstr>3112</vt:lpstr>
      <vt:lpstr>3121</vt:lpstr>
      <vt:lpstr>3122</vt:lpstr>
      <vt:lpstr>3131</vt:lpstr>
      <vt:lpstr>3242</vt:lpstr>
      <vt:lpstr>7610</vt:lpstr>
      <vt:lpstr>7680</vt:lpstr>
      <vt:lpstr>8420</vt:lpstr>
      <vt:lpstr>6082</vt:lpstr>
      <vt:lpstr>8110</vt:lpstr>
      <vt:lpstr>2141</vt:lpstr>
      <vt:lpstr>2143</vt:lpstr>
      <vt:lpstr>2142</vt:lpstr>
      <vt:lpstr>2010</vt:lpstr>
      <vt:lpstr>2100</vt:lpstr>
      <vt:lpstr>2111</vt:lpstr>
      <vt:lpstr>8410</vt:lpstr>
      <vt:lpstr>2030</vt:lpstr>
      <vt:lpstr>2152</vt:lpstr>
      <vt:lpstr>'0180'!Область_печати</vt:lpstr>
      <vt:lpstr>'2010'!Область_печати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ЗАТВЕРДЖЕНО</dc:title>
  <dc:subject/>
  <dc:creator>User</dc:creator>
  <cp:keywords/>
  <cp:lastModifiedBy>Finvid12</cp:lastModifiedBy>
  <cp:lastPrinted>2020-04-29T13:28:18Z</cp:lastPrinted>
  <dcterms:created xsi:type="dcterms:W3CDTF">2019-07-18T07:25:18Z</dcterms:created>
  <dcterms:modified xsi:type="dcterms:W3CDTF">2020-04-29T13:54:37Z</dcterms:modified>
</cp:coreProperties>
</file>